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Law Enforcement Grant/FY25/"/>
    </mc:Choice>
  </mc:AlternateContent>
  <xr:revisionPtr revIDLastSave="1229" documentId="8_{AA7D715A-A905-4FD2-9343-305D0115382F}" xr6:coauthVersionLast="47" xr6:coauthVersionMax="47" xr10:uidLastSave="{718C0002-A493-4073-B419-5BB6464DD607}"/>
  <bookViews>
    <workbookView xWindow="-120" yWindow="-120" windowWidth="29040" windowHeight="15840" activeTab="1" xr2:uid="{56F7285D-6C4D-4954-BD85-3056EB256AFD}"/>
  </bookViews>
  <sheets>
    <sheet name="Alphabetical Order by County" sheetId="1" r:id="rId1"/>
    <sheet name="SI-F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2" i="2" l="1"/>
  <c r="D305" i="2"/>
  <c r="D288" i="2"/>
  <c r="D280" i="2"/>
  <c r="D272" i="2"/>
  <c r="D259" i="2"/>
  <c r="D240" i="2"/>
  <c r="D222" i="2"/>
  <c r="D212" i="2"/>
  <c r="D200" i="2"/>
  <c r="D170" i="2"/>
  <c r="D163" i="2"/>
  <c r="D157" i="2"/>
  <c r="D148" i="2"/>
  <c r="D135" i="2"/>
  <c r="D115" i="2"/>
  <c r="D98" i="2"/>
  <c r="D89" i="2"/>
  <c r="D75" i="2"/>
  <c r="D65" i="2"/>
  <c r="D45" i="2"/>
  <c r="D18" i="2"/>
  <c r="D74" i="1"/>
  <c r="D127" i="1"/>
  <c r="D277" i="1"/>
  <c r="D251" i="1"/>
  <c r="D223" i="1"/>
  <c r="D212" i="1"/>
  <c r="D185" i="1"/>
  <c r="D168" i="1"/>
  <c r="D308" i="2" l="1"/>
  <c r="D152" i="1"/>
  <c r="D139" i="1"/>
  <c r="D110" i="1"/>
  <c r="D64" i="1"/>
  <c r="D27" i="1"/>
  <c r="D292" i="1" s="1"/>
  <c r="D57" i="1" l="1"/>
  <c r="D219" i="1" l="1"/>
  <c r="D172" i="1"/>
  <c r="D8" i="1" l="1"/>
  <c r="D259" i="1" l="1"/>
  <c r="D162" i="1" l="1"/>
  <c r="D289" i="1" l="1"/>
  <c r="D85" i="1"/>
  <c r="D43" i="1" l="1"/>
</calcChain>
</file>

<file path=xl/sharedStrings.xml><?xml version="1.0" encoding="utf-8"?>
<sst xmlns="http://schemas.openxmlformats.org/spreadsheetml/2006/main" count="611" uniqueCount="100">
  <si>
    <t>Total:</t>
  </si>
  <si>
    <t># Requested</t>
  </si>
  <si>
    <t>$ Total</t>
  </si>
  <si>
    <t>Total Requested:</t>
  </si>
  <si>
    <t>Equipment Requested</t>
  </si>
  <si>
    <t>Ava Police Department</t>
  </si>
  <si>
    <t>Bernie Police Department</t>
  </si>
  <si>
    <t>Radar</t>
  </si>
  <si>
    <t>PBT</t>
  </si>
  <si>
    <t>Tint Meter</t>
  </si>
  <si>
    <t>Cape Girardeau County Sheriff's Office</t>
  </si>
  <si>
    <t>Medical Trauma Kit</t>
  </si>
  <si>
    <t>Flashlight</t>
  </si>
  <si>
    <t>Rain Jacket</t>
  </si>
  <si>
    <t>Cape Girardeau Police Department</t>
  </si>
  <si>
    <t>Reflective Vest</t>
  </si>
  <si>
    <t>Flare Kit</t>
  </si>
  <si>
    <t>Fredericktown Police Department</t>
  </si>
  <si>
    <t>Hornersville Police Department</t>
  </si>
  <si>
    <t>Houston Police Department</t>
  </si>
  <si>
    <t>Kennett Police Department</t>
  </si>
  <si>
    <t>Mansfield Police Department</t>
  </si>
  <si>
    <t>Miner Police Department</t>
  </si>
  <si>
    <t>New Madrid County Sheriff's Department</t>
  </si>
  <si>
    <t>Perry County Sheriff's Office</t>
  </si>
  <si>
    <t>Traffic Cones</t>
  </si>
  <si>
    <t>St. Francois County Sheriff's Office</t>
  </si>
  <si>
    <t>Ste. Genevieve Police Department</t>
  </si>
  <si>
    <t>Thayer Police Department</t>
  </si>
  <si>
    <t>West Plains Police Department</t>
  </si>
  <si>
    <t>Willow Springs Police Department</t>
  </si>
  <si>
    <t>Reflective Vests</t>
  </si>
  <si>
    <t>Wayne County Sheriff's Office</t>
  </si>
  <si>
    <t>Texas County Sheriff's Office</t>
  </si>
  <si>
    <t>Marble Hill Police Department</t>
  </si>
  <si>
    <t>Doniphan Police Department</t>
  </si>
  <si>
    <t>Bismarck Police Department</t>
  </si>
  <si>
    <t>Douglas County Sheriff's Office</t>
  </si>
  <si>
    <t>County &amp; Agency, 2021-2023 Data</t>
  </si>
  <si>
    <t>Bollinger County: F, M &amp; SI- 182</t>
  </si>
  <si>
    <t>Butler County: F, M &amp; SI- 1,147</t>
  </si>
  <si>
    <t>Cape Girardeau County: F, M &amp; SI- 1,949</t>
  </si>
  <si>
    <t>Douglas County: F, M &amp; SI- 221</t>
  </si>
  <si>
    <t>Dunklin County: F, M &amp; SI- 714</t>
  </si>
  <si>
    <t>Howell County: F, M &amp; SI- 953</t>
  </si>
  <si>
    <t>Madison County: F, M &amp; SI- 232</t>
  </si>
  <si>
    <t>Mississippi County: F, M &amp; SI- 251</t>
  </si>
  <si>
    <t>New Madrid County: F, M &amp; SI- 528</t>
  </si>
  <si>
    <t>Oregon County: F, M &amp; SI- 198</t>
  </si>
  <si>
    <t>Ozark County: F, M &amp; SI- 163</t>
  </si>
  <si>
    <t>Pemiscot County: F, M &amp; SI- 452</t>
  </si>
  <si>
    <t>Perry County: F, M &amp; SI- 363</t>
  </si>
  <si>
    <t>Ripley County: F, M &amp; SI- 197</t>
  </si>
  <si>
    <t>St. Francois County: F, M &amp; SI- 1,374</t>
  </si>
  <si>
    <t>Ste. Genevieve County: F, M &amp; SI- 291</t>
  </si>
  <si>
    <t>Scott County: F, M &amp; SI- 723</t>
  </si>
  <si>
    <t>Shannon County: F, M &amp; SI- 178</t>
  </si>
  <si>
    <t>Stoddard County: F, M &amp; SI- 493</t>
  </si>
  <si>
    <t>Texas County: F, M &amp; SI- 435</t>
  </si>
  <si>
    <t>Wayne County: F, M &amp; SI- 213</t>
  </si>
  <si>
    <t>Wright County: F, M &amp; SI- 244</t>
  </si>
  <si>
    <t>Iron- F, M &amp; SI- 214</t>
  </si>
  <si>
    <t>Carter-  F, M &amp; SI- 90</t>
  </si>
  <si>
    <t>Poplar Bluff Police Department</t>
  </si>
  <si>
    <t>Traffic Wand</t>
  </si>
  <si>
    <t>Reynolds: F, M &amp; SI- 162</t>
  </si>
  <si>
    <t>Qulin Police Department</t>
  </si>
  <si>
    <t>Rain Jackets</t>
  </si>
  <si>
    <t>Radars</t>
  </si>
  <si>
    <t>PBTs</t>
  </si>
  <si>
    <t>Flashlights</t>
  </si>
  <si>
    <t>Medical Trauma Kits</t>
  </si>
  <si>
    <t>Traffic Wands</t>
  </si>
  <si>
    <t>Flare Kits</t>
  </si>
  <si>
    <t>Tint Meters</t>
  </si>
  <si>
    <t>Notre Dame High School</t>
  </si>
  <si>
    <t>Traffic Emergency Lights</t>
  </si>
  <si>
    <t>Mountain View Police Department</t>
  </si>
  <si>
    <t>Madison County Sheriff's Office</t>
  </si>
  <si>
    <t>East Prairie Police Department</t>
  </si>
  <si>
    <t>Mississippi County Sheriff's Office</t>
  </si>
  <si>
    <t>Traffic Slow/Stop Paddles</t>
  </si>
  <si>
    <t>Portageville Police Department</t>
  </si>
  <si>
    <t>Incident Ahead Signs</t>
  </si>
  <si>
    <t>Oregon County Sheriff's Office</t>
  </si>
  <si>
    <t>Ozark County Sheriff's Office</t>
  </si>
  <si>
    <t>Caruthersville Police Department</t>
  </si>
  <si>
    <t>Hayti Police Department</t>
  </si>
  <si>
    <t>Perryville Police Department</t>
  </si>
  <si>
    <t>Chaffee Police Department</t>
  </si>
  <si>
    <t>Sikeston Department of Public Safety</t>
  </si>
  <si>
    <t>Park Hills Police Department</t>
  </si>
  <si>
    <t>Winona Police Department</t>
  </si>
  <si>
    <t>Advance Police Department</t>
  </si>
  <si>
    <t>Dexter Police Department</t>
  </si>
  <si>
    <t>Stoddard County Sheriff's Office</t>
  </si>
  <si>
    <t>Wayne County Sheriff's Office- SRO's</t>
  </si>
  <si>
    <t>Hartville Police Department</t>
  </si>
  <si>
    <t>Counties That Had No Grant Submissions:</t>
  </si>
  <si>
    <t>Requests Sorted By F, M &amp; SI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</si>
</sst>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Border="1"/>
    <xf numFmtId="0" fontId="0" fillId="0" borderId="0" xfId="0" applyFont="1" applyFill="1" applyBorder="1"/>
    <xf numFmtId="0" fontId="1" fillId="0" borderId="1" xfId="0" applyFont="1" applyFill="1" applyBorder="1"/>
    <xf numFmtId="0" fontId="1" fillId="0" borderId="0" xfId="0" applyFont="1" applyFill="1" applyBorder="1"/>
    <xf numFmtId="0" fontId="0" fillId="0" borderId="0" xfId="0" applyFill="1"/>
    <xf numFmtId="0" fontId="1" fillId="0" borderId="2" xfId="0" applyFont="1" applyFill="1" applyBorder="1"/>
    <xf numFmtId="4" fontId="0" fillId="0" borderId="0" xfId="0" applyNumberFormat="1" applyFill="1" applyBorder="1"/>
    <xf numFmtId="0" fontId="0" fillId="0" borderId="0" xfId="0" applyFont="1" applyFill="1"/>
    <xf numFmtId="0" fontId="2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4" fontId="0" fillId="0" borderId="0" xfId="0" applyNumberFormat="1" applyFill="1" applyBorder="1" applyAlignment="1">
      <alignment horizontal="left"/>
    </xf>
    <xf numFmtId="164" fontId="0" fillId="0" borderId="0" xfId="0" applyNumberFormat="1" applyFill="1" applyBorder="1" applyAlignment="1">
      <alignment horizontal="left"/>
    </xf>
    <xf numFmtId="164" fontId="0" fillId="0" borderId="3" xfId="0" applyNumberForma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164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Alignment="1">
      <alignment horizontal="left"/>
    </xf>
    <xf numFmtId="4" fontId="1" fillId="0" borderId="0" xfId="0" applyNumberFormat="1" applyFont="1" applyFill="1" applyBorder="1" applyAlignment="1">
      <alignment horizontal="left"/>
    </xf>
    <xf numFmtId="164" fontId="0" fillId="0" borderId="3" xfId="0" applyNumberFormat="1" applyFont="1" applyFill="1" applyBorder="1" applyAlignment="1">
      <alignment horizontal="left"/>
    </xf>
    <xf numFmtId="4" fontId="0" fillId="0" borderId="0" xfId="0" applyNumberFormat="1" applyFill="1" applyAlignment="1">
      <alignment horizontal="left"/>
    </xf>
    <xf numFmtId="38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8" fontId="0" fillId="0" borderId="0" xfId="0" applyNumberFormat="1" applyFill="1" applyAlignment="1">
      <alignment horizontal="left"/>
    </xf>
    <xf numFmtId="8" fontId="0" fillId="0" borderId="3" xfId="0" applyNumberForma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164" fontId="1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00C7-299E-4339-B694-842583E46129}">
  <dimension ref="A1:F297"/>
  <sheetViews>
    <sheetView topLeftCell="A127" zoomScaleNormal="100" zoomScaleSheetLayoutView="75" workbookViewId="0">
      <selection activeCell="A141" sqref="A141:D152"/>
    </sheetView>
  </sheetViews>
  <sheetFormatPr defaultColWidth="8.7109375" defaultRowHeight="15" x14ac:dyDescent="0.25"/>
  <cols>
    <col min="1" max="1" width="36" style="5" customWidth="1"/>
    <col min="2" max="2" width="23.7109375" style="5" customWidth="1"/>
    <col min="3" max="3" width="14.85546875" style="14" customWidth="1"/>
    <col min="4" max="4" width="11" style="14" customWidth="1"/>
    <col min="5" max="5" width="9.42578125" style="5" customWidth="1"/>
    <col min="6" max="6" width="24.85546875" style="5" bestFit="1" customWidth="1"/>
    <col min="7" max="16384" width="8.7109375" style="5"/>
  </cols>
  <sheetData>
    <row r="1" spans="1:6" ht="15.75" thickBot="1" x14ac:dyDescent="0.3">
      <c r="A1" s="3" t="s">
        <v>38</v>
      </c>
      <c r="B1" s="11" t="s">
        <v>4</v>
      </c>
      <c r="C1" s="11" t="s">
        <v>1</v>
      </c>
      <c r="D1" s="11" t="s">
        <v>2</v>
      </c>
      <c r="E1" s="4"/>
    </row>
    <row r="2" spans="1:6" x14ac:dyDescent="0.25">
      <c r="A2" s="6" t="s">
        <v>39</v>
      </c>
      <c r="B2" s="1"/>
      <c r="C2" s="12"/>
      <c r="D2" s="18"/>
      <c r="E2" s="1"/>
      <c r="F2" s="10"/>
    </row>
    <row r="3" spans="1:6" x14ac:dyDescent="0.25">
      <c r="A3" s="2"/>
      <c r="B3" s="1"/>
      <c r="C3" s="12"/>
      <c r="D3" s="18"/>
      <c r="E3" s="1"/>
    </row>
    <row r="4" spans="1:6" x14ac:dyDescent="0.25">
      <c r="A4" s="2" t="s">
        <v>34</v>
      </c>
      <c r="B4" s="1" t="s">
        <v>67</v>
      </c>
      <c r="C4" s="12">
        <v>4</v>
      </c>
      <c r="D4" s="19">
        <v>283.36</v>
      </c>
      <c r="E4" s="1"/>
      <c r="F4" s="2"/>
    </row>
    <row r="5" spans="1:6" x14ac:dyDescent="0.25">
      <c r="A5" s="2"/>
      <c r="B5" s="1" t="s">
        <v>68</v>
      </c>
      <c r="C5" s="12">
        <v>3</v>
      </c>
      <c r="D5" s="19">
        <v>5175</v>
      </c>
      <c r="E5" s="1"/>
      <c r="F5" s="2"/>
    </row>
    <row r="6" spans="1:6" x14ac:dyDescent="0.25">
      <c r="A6" s="2"/>
      <c r="B6" s="1" t="s">
        <v>69</v>
      </c>
      <c r="C6" s="12">
        <v>2</v>
      </c>
      <c r="D6" s="19">
        <v>730</v>
      </c>
      <c r="E6" s="1"/>
    </row>
    <row r="7" spans="1:6" ht="15.75" thickBot="1" x14ac:dyDescent="0.3">
      <c r="A7" s="2"/>
      <c r="B7" s="1" t="s">
        <v>70</v>
      </c>
      <c r="C7" s="12">
        <v>4</v>
      </c>
      <c r="D7" s="20">
        <v>599.96</v>
      </c>
      <c r="E7" s="1"/>
      <c r="F7" s="2"/>
    </row>
    <row r="8" spans="1:6" ht="15.75" thickTop="1" x14ac:dyDescent="0.25">
      <c r="A8" s="2"/>
      <c r="C8" s="13" t="s">
        <v>0</v>
      </c>
      <c r="D8" s="21">
        <f>SUM(D3:D7)</f>
        <v>6788.32</v>
      </c>
      <c r="E8" s="1"/>
    </row>
    <row r="9" spans="1:6" x14ac:dyDescent="0.25">
      <c r="C9" s="13"/>
      <c r="D9" s="21"/>
      <c r="E9" s="1"/>
    </row>
    <row r="10" spans="1:6" x14ac:dyDescent="0.25">
      <c r="A10" s="6" t="s">
        <v>40</v>
      </c>
      <c r="C10" s="15"/>
      <c r="D10" s="23"/>
      <c r="E10" s="1"/>
    </row>
    <row r="11" spans="1:6" x14ac:dyDescent="0.25">
      <c r="A11" s="2" t="s">
        <v>63</v>
      </c>
      <c r="B11" s="5" t="s">
        <v>31</v>
      </c>
      <c r="C11" s="15">
        <v>27</v>
      </c>
      <c r="D11" s="23">
        <v>1054.8900000000001</v>
      </c>
      <c r="E11" s="1"/>
    </row>
    <row r="12" spans="1:6" x14ac:dyDescent="0.25">
      <c r="A12" s="4"/>
      <c r="B12" s="5" t="s">
        <v>67</v>
      </c>
      <c r="C12" s="15">
        <v>27</v>
      </c>
      <c r="D12" s="23">
        <v>3435.32</v>
      </c>
      <c r="E12" s="1"/>
    </row>
    <row r="13" spans="1:6" x14ac:dyDescent="0.25">
      <c r="A13" s="4"/>
      <c r="B13" s="5" t="s">
        <v>68</v>
      </c>
      <c r="C13" s="15">
        <v>4</v>
      </c>
      <c r="D13" s="23">
        <v>12035</v>
      </c>
      <c r="E13" s="1"/>
    </row>
    <row r="14" spans="1:6" x14ac:dyDescent="0.25">
      <c r="A14" s="4"/>
      <c r="B14" s="5" t="s">
        <v>71</v>
      </c>
      <c r="C14" s="15">
        <v>12</v>
      </c>
      <c r="D14" s="23">
        <v>1535.28</v>
      </c>
      <c r="E14" s="1"/>
    </row>
    <row r="15" spans="1:6" x14ac:dyDescent="0.25">
      <c r="A15" s="4"/>
      <c r="B15" s="5" t="s">
        <v>72</v>
      </c>
      <c r="C15" s="15">
        <v>12</v>
      </c>
      <c r="D15" s="23">
        <v>506.52</v>
      </c>
      <c r="E15" s="1"/>
    </row>
    <row r="16" spans="1:6" x14ac:dyDescent="0.25">
      <c r="A16" s="4"/>
      <c r="C16" s="13"/>
      <c r="D16" s="21"/>
      <c r="E16" s="1"/>
    </row>
    <row r="17" spans="1:5" x14ac:dyDescent="0.25">
      <c r="A17" s="2" t="s">
        <v>66</v>
      </c>
      <c r="B17" s="5" t="s">
        <v>31</v>
      </c>
      <c r="C17" s="15">
        <v>4</v>
      </c>
      <c r="D17" s="23">
        <v>156.28</v>
      </c>
      <c r="E17" s="1"/>
    </row>
    <row r="18" spans="1:5" x14ac:dyDescent="0.25">
      <c r="A18" s="4"/>
      <c r="B18" s="5" t="s">
        <v>67</v>
      </c>
      <c r="C18" s="15">
        <v>4</v>
      </c>
      <c r="D18" s="23">
        <v>672.02</v>
      </c>
      <c r="E18" s="1"/>
    </row>
    <row r="19" spans="1:5" x14ac:dyDescent="0.25">
      <c r="A19" s="4"/>
      <c r="B19" s="5" t="s">
        <v>25</v>
      </c>
      <c r="C19" s="15">
        <v>2</v>
      </c>
      <c r="D19" s="23">
        <v>470</v>
      </c>
      <c r="E19" s="1"/>
    </row>
    <row r="20" spans="1:5" x14ac:dyDescent="0.25">
      <c r="A20" s="4"/>
      <c r="B20" s="5" t="s">
        <v>7</v>
      </c>
      <c r="C20" s="15">
        <v>1</v>
      </c>
      <c r="D20" s="23">
        <v>2420</v>
      </c>
      <c r="E20" s="1"/>
    </row>
    <row r="21" spans="1:5" x14ac:dyDescent="0.25">
      <c r="A21" s="4"/>
      <c r="B21" s="5" t="s">
        <v>69</v>
      </c>
      <c r="C21" s="15">
        <v>2</v>
      </c>
      <c r="D21" s="23">
        <v>730</v>
      </c>
      <c r="E21" s="1"/>
    </row>
    <row r="22" spans="1:5" x14ac:dyDescent="0.25">
      <c r="A22" s="4"/>
      <c r="B22" s="5" t="s">
        <v>73</v>
      </c>
      <c r="C22" s="15">
        <v>3</v>
      </c>
      <c r="D22" s="23">
        <v>227.97</v>
      </c>
      <c r="E22" s="1"/>
    </row>
    <row r="23" spans="1:5" x14ac:dyDescent="0.25">
      <c r="A23" s="4"/>
      <c r="B23" s="5" t="s">
        <v>71</v>
      </c>
      <c r="C23" s="15">
        <v>3</v>
      </c>
      <c r="D23" s="23">
        <v>383.82</v>
      </c>
      <c r="E23" s="1"/>
    </row>
    <row r="24" spans="1:5" x14ac:dyDescent="0.25">
      <c r="A24" s="4"/>
      <c r="B24" s="5" t="s">
        <v>74</v>
      </c>
      <c r="C24" s="15">
        <v>2</v>
      </c>
      <c r="D24" s="23">
        <v>178</v>
      </c>
      <c r="E24" s="1"/>
    </row>
    <row r="25" spans="1:5" x14ac:dyDescent="0.25">
      <c r="A25" s="4"/>
      <c r="B25" s="5" t="s">
        <v>70</v>
      </c>
      <c r="C25" s="15">
        <v>4</v>
      </c>
      <c r="D25" s="23">
        <v>599.96</v>
      </c>
      <c r="E25" s="1"/>
    </row>
    <row r="26" spans="1:5" ht="15.75" thickBot="1" x14ac:dyDescent="0.3">
      <c r="A26" s="4"/>
      <c r="B26" s="5" t="s">
        <v>72</v>
      </c>
      <c r="C26" s="15">
        <v>4</v>
      </c>
      <c r="D26" s="26">
        <v>168.84</v>
      </c>
      <c r="E26" s="1"/>
    </row>
    <row r="27" spans="1:5" ht="15.75" thickTop="1" x14ac:dyDescent="0.25">
      <c r="A27" s="4"/>
      <c r="C27" s="15" t="s">
        <v>0</v>
      </c>
      <c r="D27" s="21">
        <f>SUM(D11:D26)</f>
        <v>24573.899999999998</v>
      </c>
      <c r="E27" s="1"/>
    </row>
    <row r="28" spans="1:5" x14ac:dyDescent="0.25">
      <c r="A28" s="4"/>
      <c r="C28" s="15"/>
      <c r="D28" s="21"/>
      <c r="E28" s="1"/>
    </row>
    <row r="29" spans="1:5" x14ac:dyDescent="0.25">
      <c r="A29" s="6" t="s">
        <v>41</v>
      </c>
      <c r="D29" s="22"/>
      <c r="E29" s="1"/>
    </row>
    <row r="30" spans="1:5" x14ac:dyDescent="0.25">
      <c r="A30" s="2" t="s">
        <v>10</v>
      </c>
      <c r="B30" s="5" t="s">
        <v>68</v>
      </c>
      <c r="C30" s="14">
        <v>3</v>
      </c>
      <c r="D30" s="22">
        <v>7065</v>
      </c>
      <c r="E30" s="1"/>
    </row>
    <row r="31" spans="1:5" x14ac:dyDescent="0.25">
      <c r="A31" s="4"/>
      <c r="D31" s="22"/>
      <c r="E31" s="1"/>
    </row>
    <row r="32" spans="1:5" x14ac:dyDescent="0.25">
      <c r="A32" s="2" t="s">
        <v>14</v>
      </c>
      <c r="B32" s="5" t="s">
        <v>68</v>
      </c>
      <c r="C32" s="14">
        <v>3</v>
      </c>
      <c r="D32" s="22">
        <v>7260</v>
      </c>
      <c r="E32" s="1"/>
    </row>
    <row r="33" spans="1:5" x14ac:dyDescent="0.25">
      <c r="A33" s="2"/>
      <c r="B33" s="5" t="s">
        <v>69</v>
      </c>
      <c r="C33" s="14">
        <v>3</v>
      </c>
      <c r="D33" s="22">
        <v>1095</v>
      </c>
      <c r="E33" s="1"/>
    </row>
    <row r="34" spans="1:5" x14ac:dyDescent="0.25">
      <c r="A34" s="2"/>
      <c r="B34" s="5" t="s">
        <v>72</v>
      </c>
      <c r="C34" s="14">
        <v>4</v>
      </c>
      <c r="D34" s="22">
        <v>168.84</v>
      </c>
      <c r="E34" s="1"/>
    </row>
    <row r="35" spans="1:5" x14ac:dyDescent="0.25">
      <c r="A35" s="2"/>
      <c r="D35" s="22"/>
      <c r="E35" s="1"/>
    </row>
    <row r="36" spans="1:5" x14ac:dyDescent="0.25">
      <c r="A36" s="2" t="s">
        <v>75</v>
      </c>
      <c r="B36" s="5" t="s">
        <v>15</v>
      </c>
      <c r="C36" s="14">
        <v>1</v>
      </c>
      <c r="D36" s="22">
        <v>50</v>
      </c>
      <c r="E36" s="1"/>
    </row>
    <row r="37" spans="1:5" x14ac:dyDescent="0.25">
      <c r="A37" s="2"/>
      <c r="B37" s="5" t="s">
        <v>13</v>
      </c>
      <c r="C37" s="14">
        <v>1</v>
      </c>
      <c r="D37" s="22">
        <v>75.34</v>
      </c>
      <c r="E37" s="1"/>
    </row>
    <row r="38" spans="1:5" x14ac:dyDescent="0.25">
      <c r="A38" s="2"/>
      <c r="B38" s="5" t="s">
        <v>8</v>
      </c>
      <c r="C38" s="14">
        <v>1</v>
      </c>
      <c r="D38" s="22">
        <v>365</v>
      </c>
      <c r="E38" s="1"/>
    </row>
    <row r="39" spans="1:5" x14ac:dyDescent="0.25">
      <c r="A39" s="2"/>
      <c r="B39" s="5" t="s">
        <v>16</v>
      </c>
      <c r="C39" s="14">
        <v>1</v>
      </c>
      <c r="D39" s="22">
        <v>75.989999999999995</v>
      </c>
      <c r="E39" s="1"/>
    </row>
    <row r="40" spans="1:5" x14ac:dyDescent="0.25">
      <c r="A40" s="2"/>
      <c r="B40" s="5" t="s">
        <v>12</v>
      </c>
      <c r="C40" s="14">
        <v>1</v>
      </c>
      <c r="D40" s="22">
        <v>149.99</v>
      </c>
      <c r="E40" s="1"/>
    </row>
    <row r="41" spans="1:5" x14ac:dyDescent="0.25">
      <c r="A41" s="2"/>
      <c r="B41" s="5" t="s">
        <v>64</v>
      </c>
      <c r="C41" s="14">
        <v>1</v>
      </c>
      <c r="D41" s="22">
        <v>17.88</v>
      </c>
      <c r="E41" s="1"/>
    </row>
    <row r="42" spans="1:5" ht="15.75" thickBot="1" x14ac:dyDescent="0.3">
      <c r="A42" s="4"/>
      <c r="B42" s="5" t="s">
        <v>76</v>
      </c>
      <c r="C42" s="14">
        <v>1</v>
      </c>
      <c r="D42" s="20">
        <v>49.99</v>
      </c>
      <c r="E42" s="1"/>
    </row>
    <row r="43" spans="1:5" ht="15.75" thickTop="1" x14ac:dyDescent="0.25">
      <c r="C43" s="13" t="s">
        <v>0</v>
      </c>
      <c r="D43" s="21">
        <f>SUM(D30:D42)</f>
        <v>16373.029999999999</v>
      </c>
      <c r="E43" s="1"/>
    </row>
    <row r="44" spans="1:5" x14ac:dyDescent="0.25">
      <c r="C44" s="13"/>
      <c r="D44" s="21"/>
      <c r="E44" s="1"/>
    </row>
    <row r="45" spans="1:5" x14ac:dyDescent="0.25">
      <c r="C45" s="13"/>
      <c r="D45" s="21"/>
      <c r="E45" s="1"/>
    </row>
    <row r="46" spans="1:5" x14ac:dyDescent="0.25">
      <c r="C46" s="13"/>
      <c r="D46" s="21"/>
      <c r="E46" s="1"/>
    </row>
    <row r="47" spans="1:5" ht="15.75" thickBot="1" x14ac:dyDescent="0.3">
      <c r="A47" s="3" t="s">
        <v>38</v>
      </c>
      <c r="B47" s="11" t="s">
        <v>4</v>
      </c>
      <c r="C47" s="11" t="s">
        <v>1</v>
      </c>
      <c r="D47" s="11" t="s">
        <v>2</v>
      </c>
      <c r="E47" s="1"/>
    </row>
    <row r="48" spans="1:5" x14ac:dyDescent="0.25">
      <c r="A48" s="6" t="s">
        <v>42</v>
      </c>
      <c r="B48" s="1"/>
      <c r="C48" s="12"/>
      <c r="D48" s="18"/>
    </row>
    <row r="49" spans="1:4" x14ac:dyDescent="0.25">
      <c r="A49" s="5" t="s">
        <v>5</v>
      </c>
      <c r="B49" s="5" t="s">
        <v>67</v>
      </c>
      <c r="C49" s="14">
        <v>9</v>
      </c>
      <c r="D49" s="19">
        <v>476.91</v>
      </c>
    </row>
    <row r="50" spans="1:4" x14ac:dyDescent="0.25">
      <c r="B50" s="5" t="s">
        <v>68</v>
      </c>
      <c r="C50" s="14">
        <v>2</v>
      </c>
      <c r="D50" s="19">
        <v>3450</v>
      </c>
    </row>
    <row r="51" spans="1:4" x14ac:dyDescent="0.25">
      <c r="B51" s="5" t="s">
        <v>70</v>
      </c>
      <c r="C51" s="14">
        <v>9</v>
      </c>
      <c r="D51" s="19">
        <v>1349.91</v>
      </c>
    </row>
    <row r="52" spans="1:4" x14ac:dyDescent="0.25">
      <c r="D52" s="19"/>
    </row>
    <row r="53" spans="1:4" x14ac:dyDescent="0.25">
      <c r="A53" s="5" t="s">
        <v>37</v>
      </c>
      <c r="B53" s="5" t="s">
        <v>31</v>
      </c>
      <c r="C53" s="14">
        <v>13</v>
      </c>
      <c r="D53" s="19">
        <v>634</v>
      </c>
    </row>
    <row r="54" spans="1:4" x14ac:dyDescent="0.25">
      <c r="B54" s="5" t="s">
        <v>67</v>
      </c>
      <c r="C54" s="14">
        <v>5</v>
      </c>
      <c r="D54" s="19">
        <v>346.7</v>
      </c>
    </row>
    <row r="55" spans="1:4" x14ac:dyDescent="0.25">
      <c r="B55" s="5" t="s">
        <v>69</v>
      </c>
      <c r="C55" s="14">
        <v>3</v>
      </c>
      <c r="D55" s="19">
        <v>1095</v>
      </c>
    </row>
    <row r="56" spans="1:4" ht="15.75" thickBot="1" x14ac:dyDescent="0.3">
      <c r="B56" s="5" t="s">
        <v>71</v>
      </c>
      <c r="C56" s="14">
        <v>10</v>
      </c>
      <c r="D56" s="20">
        <v>1279.4000000000001</v>
      </c>
    </row>
    <row r="57" spans="1:4" ht="15.75" thickTop="1" x14ac:dyDescent="0.25">
      <c r="C57" s="13" t="s">
        <v>0</v>
      </c>
      <c r="D57" s="21">
        <f>SUM(D49:D56)</f>
        <v>8631.92</v>
      </c>
    </row>
    <row r="58" spans="1:4" x14ac:dyDescent="0.25">
      <c r="C58" s="13"/>
      <c r="D58" s="21"/>
    </row>
    <row r="59" spans="1:4" x14ac:dyDescent="0.25">
      <c r="A59" s="6" t="s">
        <v>43</v>
      </c>
      <c r="B59" s="1"/>
      <c r="C59" s="12"/>
      <c r="D59" s="19"/>
    </row>
    <row r="60" spans="1:4" x14ac:dyDescent="0.25">
      <c r="A60" s="2" t="s">
        <v>18</v>
      </c>
      <c r="B60" s="1" t="s">
        <v>11</v>
      </c>
      <c r="C60" s="12">
        <v>1</v>
      </c>
      <c r="D60" s="19">
        <v>127.94</v>
      </c>
    </row>
    <row r="61" spans="1:4" x14ac:dyDescent="0.25">
      <c r="A61" s="4"/>
      <c r="B61" s="1" t="s">
        <v>12</v>
      </c>
      <c r="C61" s="12">
        <v>1</v>
      </c>
      <c r="D61" s="19">
        <v>149.99</v>
      </c>
    </row>
    <row r="62" spans="1:4" x14ac:dyDescent="0.25">
      <c r="A62" s="4"/>
      <c r="B62" s="1"/>
      <c r="C62" s="12"/>
      <c r="D62" s="19"/>
    </row>
    <row r="63" spans="1:4" ht="15.75" thickBot="1" x14ac:dyDescent="0.3">
      <c r="A63" s="2" t="s">
        <v>20</v>
      </c>
      <c r="B63" s="5" t="s">
        <v>7</v>
      </c>
      <c r="C63" s="14">
        <v>1</v>
      </c>
      <c r="D63" s="20">
        <v>3085</v>
      </c>
    </row>
    <row r="64" spans="1:4" ht="15.75" thickTop="1" x14ac:dyDescent="0.25">
      <c r="A64" s="4"/>
      <c r="B64" s="1"/>
      <c r="C64" s="16" t="s">
        <v>0</v>
      </c>
      <c r="D64" s="25">
        <f>SUM(D60:D63)</f>
        <v>3362.93</v>
      </c>
    </row>
    <row r="65" spans="1:4" x14ac:dyDescent="0.25">
      <c r="A65" s="4"/>
      <c r="B65" s="1"/>
      <c r="C65" s="16"/>
      <c r="D65" s="25"/>
    </row>
    <row r="66" spans="1:4" x14ac:dyDescent="0.25">
      <c r="A66" s="6" t="s">
        <v>44</v>
      </c>
      <c r="B66" s="1"/>
      <c r="C66" s="12"/>
      <c r="D66" s="19"/>
    </row>
    <row r="67" spans="1:4" x14ac:dyDescent="0.25">
      <c r="A67" s="2" t="s">
        <v>77</v>
      </c>
      <c r="B67" s="1" t="s">
        <v>68</v>
      </c>
      <c r="C67" s="12">
        <v>9</v>
      </c>
      <c r="D67" s="19">
        <v>21780</v>
      </c>
    </row>
    <row r="68" spans="1:4" x14ac:dyDescent="0.25">
      <c r="A68" s="4"/>
      <c r="B68" s="1"/>
      <c r="C68" s="12"/>
      <c r="D68" s="19"/>
    </row>
    <row r="69" spans="1:4" x14ac:dyDescent="0.25">
      <c r="A69" s="2" t="s">
        <v>29</v>
      </c>
      <c r="B69" s="1" t="s">
        <v>68</v>
      </c>
      <c r="C69" s="12">
        <v>2</v>
      </c>
      <c r="D69" s="19">
        <v>6170</v>
      </c>
    </row>
    <row r="70" spans="1:4" x14ac:dyDescent="0.25">
      <c r="A70" s="4"/>
      <c r="B70" s="1" t="s">
        <v>71</v>
      </c>
      <c r="C70" s="12">
        <v>15</v>
      </c>
      <c r="D70" s="19">
        <v>1919.1</v>
      </c>
    </row>
    <row r="71" spans="1:4" x14ac:dyDescent="0.25">
      <c r="A71" s="4"/>
      <c r="C71" s="12"/>
      <c r="D71" s="19"/>
    </row>
    <row r="72" spans="1:4" x14ac:dyDescent="0.25">
      <c r="A72" s="5" t="s">
        <v>30</v>
      </c>
      <c r="B72" s="1" t="s">
        <v>73</v>
      </c>
      <c r="C72" s="12">
        <v>10</v>
      </c>
      <c r="D72" s="19">
        <v>759.9</v>
      </c>
    </row>
    <row r="73" spans="1:4" ht="15.75" thickBot="1" x14ac:dyDescent="0.3">
      <c r="B73" s="1" t="s">
        <v>71</v>
      </c>
      <c r="C73" s="12">
        <v>10</v>
      </c>
      <c r="D73" s="20">
        <v>1279.4000000000001</v>
      </c>
    </row>
    <row r="74" spans="1:4" ht="15.75" thickTop="1" x14ac:dyDescent="0.25">
      <c r="C74" s="13" t="s">
        <v>0</v>
      </c>
      <c r="D74" s="21">
        <f>SUM(D67:D73)</f>
        <v>31908.400000000001</v>
      </c>
    </row>
    <row r="75" spans="1:4" x14ac:dyDescent="0.25">
      <c r="C75" s="13"/>
      <c r="D75" s="21"/>
    </row>
    <row r="76" spans="1:4" hidden="1" x14ac:dyDescent="0.25">
      <c r="C76" s="13"/>
      <c r="D76" s="21"/>
    </row>
    <row r="77" spans="1:4" x14ac:dyDescent="0.25">
      <c r="A77" s="6" t="s">
        <v>45</v>
      </c>
      <c r="B77" s="1"/>
      <c r="C77" s="12"/>
      <c r="D77" s="19"/>
    </row>
    <row r="78" spans="1:4" x14ac:dyDescent="0.25">
      <c r="A78" s="2" t="s">
        <v>17</v>
      </c>
      <c r="B78" s="1" t="s">
        <v>69</v>
      </c>
      <c r="C78" s="12">
        <v>5</v>
      </c>
      <c r="D78" s="19">
        <v>1825</v>
      </c>
    </row>
    <row r="79" spans="1:4" x14ac:dyDescent="0.25">
      <c r="A79" s="2"/>
      <c r="B79" s="1"/>
      <c r="C79" s="12"/>
      <c r="D79" s="19"/>
    </row>
    <row r="80" spans="1:4" x14ac:dyDescent="0.25">
      <c r="A80" s="2" t="s">
        <v>78</v>
      </c>
      <c r="B80" s="1" t="s">
        <v>67</v>
      </c>
      <c r="C80" s="12">
        <v>9</v>
      </c>
      <c r="D80" s="19">
        <v>667.56</v>
      </c>
    </row>
    <row r="81" spans="1:4" x14ac:dyDescent="0.25">
      <c r="A81" s="2"/>
      <c r="B81" s="1" t="s">
        <v>25</v>
      </c>
      <c r="C81" s="12">
        <v>9</v>
      </c>
      <c r="D81" s="19">
        <v>1323</v>
      </c>
    </row>
    <row r="82" spans="1:4" x14ac:dyDescent="0.25">
      <c r="A82" s="2"/>
      <c r="B82" s="1" t="s">
        <v>69</v>
      </c>
      <c r="C82" s="12">
        <v>2</v>
      </c>
      <c r="D82" s="19">
        <v>730</v>
      </c>
    </row>
    <row r="83" spans="1:4" x14ac:dyDescent="0.25">
      <c r="A83" s="2"/>
      <c r="B83" s="1" t="s">
        <v>70</v>
      </c>
      <c r="C83" s="12">
        <v>9</v>
      </c>
      <c r="D83" s="19">
        <v>1349.91</v>
      </c>
    </row>
    <row r="84" spans="1:4" ht="15.75" thickBot="1" x14ac:dyDescent="0.3">
      <c r="A84" s="2"/>
      <c r="B84" s="1" t="s">
        <v>64</v>
      </c>
      <c r="C84" s="12">
        <v>9</v>
      </c>
      <c r="D84" s="20">
        <v>379.89</v>
      </c>
    </row>
    <row r="85" spans="1:4" ht="15.75" thickTop="1" x14ac:dyDescent="0.25">
      <c r="A85" s="8"/>
      <c r="B85" s="8"/>
      <c r="C85" s="13" t="s">
        <v>0</v>
      </c>
      <c r="D85" s="21">
        <f>SUM(D78:D84)</f>
        <v>6275.36</v>
      </c>
    </row>
    <row r="86" spans="1:4" x14ac:dyDescent="0.25">
      <c r="A86" s="8"/>
      <c r="B86" s="8"/>
      <c r="C86" s="13"/>
      <c r="D86" s="21"/>
    </row>
    <row r="87" spans="1:4" x14ac:dyDescent="0.25">
      <c r="A87" s="8"/>
      <c r="C87" s="13"/>
      <c r="D87" s="21"/>
    </row>
    <row r="88" spans="1:4" x14ac:dyDescent="0.25">
      <c r="A88" s="8"/>
      <c r="B88" s="8"/>
      <c r="C88" s="13"/>
      <c r="D88" s="21"/>
    </row>
    <row r="89" spans="1:4" x14ac:dyDescent="0.25">
      <c r="A89" s="8"/>
      <c r="B89" s="8"/>
      <c r="C89" s="13"/>
      <c r="D89" s="21"/>
    </row>
    <row r="90" spans="1:4" x14ac:dyDescent="0.25">
      <c r="A90" s="8"/>
      <c r="B90" s="8"/>
      <c r="C90" s="13"/>
      <c r="D90" s="21"/>
    </row>
    <row r="91" spans="1:4" x14ac:dyDescent="0.25">
      <c r="A91" s="8"/>
      <c r="B91" s="8"/>
      <c r="C91" s="13"/>
      <c r="D91" s="21"/>
    </row>
    <row r="92" spans="1:4" x14ac:dyDescent="0.25">
      <c r="A92" s="8"/>
      <c r="B92" s="8"/>
      <c r="C92" s="13"/>
      <c r="D92" s="21"/>
    </row>
    <row r="93" spans="1:4" x14ac:dyDescent="0.25">
      <c r="A93" s="8"/>
      <c r="B93" s="8"/>
      <c r="C93" s="13"/>
      <c r="D93" s="21"/>
    </row>
    <row r="94" spans="1:4" s="8" customFormat="1" ht="15.75" thickBot="1" x14ac:dyDescent="0.3">
      <c r="A94" s="3" t="s">
        <v>38</v>
      </c>
      <c r="B94" s="11" t="s">
        <v>4</v>
      </c>
      <c r="C94" s="11" t="s">
        <v>1</v>
      </c>
      <c r="D94" s="11" t="s">
        <v>2</v>
      </c>
    </row>
    <row r="95" spans="1:4" s="8" customFormat="1" x14ac:dyDescent="0.25">
      <c r="A95" s="6" t="s">
        <v>46</v>
      </c>
      <c r="C95" s="13"/>
      <c r="D95" s="21"/>
    </row>
    <row r="96" spans="1:4" s="8" customFormat="1" x14ac:dyDescent="0.25">
      <c r="A96" s="2" t="s">
        <v>79</v>
      </c>
      <c r="B96" s="8" t="s">
        <v>31</v>
      </c>
      <c r="C96" s="15">
        <v>7</v>
      </c>
      <c r="D96" s="23">
        <v>273.49</v>
      </c>
    </row>
    <row r="97" spans="1:4" s="8" customFormat="1" x14ac:dyDescent="0.25">
      <c r="A97" s="4"/>
      <c r="B97" s="8" t="s">
        <v>25</v>
      </c>
      <c r="C97" s="15">
        <v>3</v>
      </c>
      <c r="D97" s="23">
        <v>705</v>
      </c>
    </row>
    <row r="98" spans="1:4" s="8" customFormat="1" x14ac:dyDescent="0.25">
      <c r="A98" s="4"/>
      <c r="B98" s="8" t="s">
        <v>68</v>
      </c>
      <c r="C98" s="15">
        <v>2</v>
      </c>
      <c r="D98" s="23">
        <v>6435</v>
      </c>
    </row>
    <row r="99" spans="1:4" s="8" customFormat="1" x14ac:dyDescent="0.25">
      <c r="A99" s="4"/>
      <c r="B99" s="8" t="s">
        <v>71</v>
      </c>
      <c r="C99" s="15">
        <v>3</v>
      </c>
      <c r="D99" s="23">
        <v>383.82</v>
      </c>
    </row>
    <row r="100" spans="1:4" s="8" customFormat="1" x14ac:dyDescent="0.25">
      <c r="A100" s="4"/>
      <c r="B100" s="8" t="s">
        <v>70</v>
      </c>
      <c r="C100" s="15">
        <v>5</v>
      </c>
      <c r="D100" s="23">
        <v>749.95</v>
      </c>
    </row>
    <row r="101" spans="1:4" s="8" customFormat="1" x14ac:dyDescent="0.25">
      <c r="B101" s="8" t="s">
        <v>72</v>
      </c>
      <c r="C101" s="15">
        <v>5</v>
      </c>
      <c r="D101" s="23">
        <v>211.05</v>
      </c>
    </row>
    <row r="102" spans="1:4" s="8" customFormat="1" x14ac:dyDescent="0.25">
      <c r="C102" s="15"/>
      <c r="D102" s="23"/>
    </row>
    <row r="103" spans="1:4" s="8" customFormat="1" x14ac:dyDescent="0.25">
      <c r="A103" s="8" t="s">
        <v>80</v>
      </c>
      <c r="B103" s="8" t="s">
        <v>25</v>
      </c>
      <c r="C103" s="15">
        <v>8</v>
      </c>
      <c r="D103" s="23">
        <v>1880</v>
      </c>
    </row>
    <row r="104" spans="1:4" s="8" customFormat="1" x14ac:dyDescent="0.25">
      <c r="B104" s="8" t="s">
        <v>68</v>
      </c>
      <c r="C104" s="15">
        <v>4</v>
      </c>
      <c r="D104" s="23">
        <v>9680</v>
      </c>
    </row>
    <row r="105" spans="1:4" s="8" customFormat="1" x14ac:dyDescent="0.25">
      <c r="B105" s="8" t="s">
        <v>69</v>
      </c>
      <c r="C105" s="15">
        <v>4</v>
      </c>
      <c r="D105" s="23">
        <v>1460</v>
      </c>
    </row>
    <row r="106" spans="1:4" s="8" customFormat="1" x14ac:dyDescent="0.25">
      <c r="B106" s="8" t="s">
        <v>71</v>
      </c>
      <c r="C106" s="15">
        <v>8</v>
      </c>
      <c r="D106" s="23">
        <v>1023.52</v>
      </c>
    </row>
    <row r="107" spans="1:4" s="8" customFormat="1" x14ac:dyDescent="0.25">
      <c r="B107" s="8" t="s">
        <v>74</v>
      </c>
      <c r="C107" s="15">
        <v>8</v>
      </c>
      <c r="D107" s="23">
        <v>712</v>
      </c>
    </row>
    <row r="108" spans="1:4" s="8" customFormat="1" x14ac:dyDescent="0.25">
      <c r="B108" s="8" t="s">
        <v>72</v>
      </c>
      <c r="C108" s="15">
        <v>8</v>
      </c>
      <c r="D108" s="23">
        <v>337.68</v>
      </c>
    </row>
    <row r="109" spans="1:4" s="8" customFormat="1" ht="15.75" thickBot="1" x14ac:dyDescent="0.3">
      <c r="B109" s="8" t="s">
        <v>81</v>
      </c>
      <c r="C109" s="15">
        <v>2</v>
      </c>
      <c r="D109" s="26">
        <v>219.26</v>
      </c>
    </row>
    <row r="110" spans="1:4" s="8" customFormat="1" ht="15.75" thickTop="1" x14ac:dyDescent="0.25">
      <c r="C110" s="13" t="s">
        <v>0</v>
      </c>
      <c r="D110" s="21">
        <f>SUM(D96:D109)</f>
        <v>24070.769999999997</v>
      </c>
    </row>
    <row r="111" spans="1:4" s="8" customFormat="1" x14ac:dyDescent="0.25">
      <c r="C111" s="15"/>
      <c r="D111" s="23"/>
    </row>
    <row r="112" spans="1:4" s="8" customFormat="1" x14ac:dyDescent="0.25">
      <c r="A112" s="6" t="s">
        <v>47</v>
      </c>
      <c r="B112" s="2"/>
      <c r="C112" s="17"/>
      <c r="D112" s="23"/>
    </row>
    <row r="113" spans="1:4" s="8" customFormat="1" ht="14.25" customHeight="1" x14ac:dyDescent="0.25">
      <c r="A113" s="2" t="s">
        <v>23</v>
      </c>
      <c r="B113" s="2" t="s">
        <v>68</v>
      </c>
      <c r="C113" s="17">
        <v>8</v>
      </c>
      <c r="D113" s="23">
        <v>21940</v>
      </c>
    </row>
    <row r="114" spans="1:4" s="8" customFormat="1" x14ac:dyDescent="0.25">
      <c r="A114" s="4"/>
      <c r="B114" s="2" t="s">
        <v>69</v>
      </c>
      <c r="C114" s="17">
        <v>4</v>
      </c>
      <c r="D114" s="23">
        <v>1460</v>
      </c>
    </row>
    <row r="115" spans="1:4" s="8" customFormat="1" x14ac:dyDescent="0.25">
      <c r="A115" s="4"/>
      <c r="B115" s="8" t="s">
        <v>71</v>
      </c>
      <c r="C115" s="17">
        <v>4</v>
      </c>
      <c r="D115" s="23">
        <v>511.76</v>
      </c>
    </row>
    <row r="116" spans="1:4" s="8" customFormat="1" x14ac:dyDescent="0.25">
      <c r="A116" s="4"/>
      <c r="B116" s="2" t="s">
        <v>74</v>
      </c>
      <c r="C116" s="17">
        <v>2</v>
      </c>
      <c r="D116" s="23">
        <v>178</v>
      </c>
    </row>
    <row r="117" spans="1:4" s="8" customFormat="1" x14ac:dyDescent="0.25">
      <c r="A117" s="4"/>
      <c r="B117" s="2" t="s">
        <v>72</v>
      </c>
      <c r="C117" s="17">
        <v>5</v>
      </c>
      <c r="D117" s="23">
        <v>211.05</v>
      </c>
    </row>
    <row r="118" spans="1:4" s="8" customFormat="1" x14ac:dyDescent="0.25">
      <c r="A118" s="5"/>
      <c r="B118" s="5"/>
      <c r="C118" s="14"/>
      <c r="D118" s="14"/>
    </row>
    <row r="119" spans="1:4" x14ac:dyDescent="0.25">
      <c r="A119" s="2" t="s">
        <v>82</v>
      </c>
      <c r="B119" s="2" t="s">
        <v>31</v>
      </c>
      <c r="C119" s="17">
        <v>11</v>
      </c>
      <c r="D119" s="23">
        <v>429.77</v>
      </c>
    </row>
    <row r="120" spans="1:4" s="8" customFormat="1" x14ac:dyDescent="0.25">
      <c r="A120" s="4"/>
      <c r="B120" s="2" t="s">
        <v>67</v>
      </c>
      <c r="C120" s="17">
        <v>11</v>
      </c>
      <c r="D120" s="23">
        <v>612.89</v>
      </c>
    </row>
    <row r="121" spans="1:4" s="8" customFormat="1" x14ac:dyDescent="0.25">
      <c r="A121" s="4"/>
      <c r="B121" s="2" t="s">
        <v>25</v>
      </c>
      <c r="C121" s="17">
        <v>2</v>
      </c>
      <c r="D121" s="23">
        <v>470</v>
      </c>
    </row>
    <row r="122" spans="1:4" s="8" customFormat="1" x14ac:dyDescent="0.25">
      <c r="A122" s="4"/>
      <c r="B122" s="2" t="s">
        <v>73</v>
      </c>
      <c r="C122" s="17">
        <v>3</v>
      </c>
      <c r="D122" s="23">
        <v>227.97</v>
      </c>
    </row>
    <row r="123" spans="1:4" s="8" customFormat="1" x14ac:dyDescent="0.25">
      <c r="A123" s="4"/>
      <c r="B123" s="2" t="s">
        <v>71</v>
      </c>
      <c r="C123" s="17">
        <v>6</v>
      </c>
      <c r="D123" s="23">
        <v>767.64</v>
      </c>
    </row>
    <row r="124" spans="1:4" s="8" customFormat="1" x14ac:dyDescent="0.25">
      <c r="A124" s="4"/>
      <c r="B124" s="2" t="s">
        <v>70</v>
      </c>
      <c r="C124" s="17">
        <v>6</v>
      </c>
      <c r="D124" s="23">
        <v>899.94</v>
      </c>
    </row>
    <row r="125" spans="1:4" s="8" customFormat="1" x14ac:dyDescent="0.25">
      <c r="A125" s="4"/>
      <c r="B125" s="2" t="s">
        <v>72</v>
      </c>
      <c r="C125" s="17">
        <v>6</v>
      </c>
      <c r="D125" s="23">
        <v>253.26</v>
      </c>
    </row>
    <row r="126" spans="1:4" s="8" customFormat="1" ht="15.75" thickBot="1" x14ac:dyDescent="0.3">
      <c r="A126" s="4"/>
      <c r="B126" s="2" t="s">
        <v>83</v>
      </c>
      <c r="C126" s="17">
        <v>2</v>
      </c>
      <c r="D126" s="26">
        <v>390.08</v>
      </c>
    </row>
    <row r="127" spans="1:4" s="8" customFormat="1" ht="15.75" thickTop="1" x14ac:dyDescent="0.25">
      <c r="A127" s="5"/>
      <c r="B127" s="5"/>
      <c r="C127" s="13" t="s">
        <v>0</v>
      </c>
      <c r="D127" s="21">
        <f>SUM(D113:D126)</f>
        <v>28352.359999999997</v>
      </c>
    </row>
    <row r="128" spans="1:4" s="8" customFormat="1" x14ac:dyDescent="0.25">
      <c r="A128" s="6" t="s">
        <v>48</v>
      </c>
      <c r="B128" s="2"/>
      <c r="C128" s="17"/>
      <c r="D128" s="23"/>
    </row>
    <row r="129" spans="1:4" s="8" customFormat="1" x14ac:dyDescent="0.25">
      <c r="A129" s="2" t="s">
        <v>84</v>
      </c>
      <c r="B129" s="2" t="s">
        <v>31</v>
      </c>
      <c r="C129" s="17">
        <v>7</v>
      </c>
      <c r="D129" s="23">
        <v>340</v>
      </c>
    </row>
    <row r="130" spans="1:4" s="8" customFormat="1" x14ac:dyDescent="0.25">
      <c r="A130" s="4"/>
      <c r="B130" s="2" t="s">
        <v>73</v>
      </c>
      <c r="C130" s="17">
        <v>5</v>
      </c>
      <c r="D130" s="23">
        <v>379.95</v>
      </c>
    </row>
    <row r="131" spans="1:4" s="8" customFormat="1" x14ac:dyDescent="0.25">
      <c r="A131" s="4"/>
      <c r="B131" s="2" t="s">
        <v>71</v>
      </c>
      <c r="C131" s="17">
        <v>5</v>
      </c>
      <c r="D131" s="23">
        <v>639.70000000000005</v>
      </c>
    </row>
    <row r="132" spans="1:4" s="8" customFormat="1" x14ac:dyDescent="0.25">
      <c r="A132" s="4"/>
      <c r="B132" s="2" t="s">
        <v>74</v>
      </c>
      <c r="C132" s="17">
        <v>5</v>
      </c>
      <c r="D132" s="23">
        <v>445</v>
      </c>
    </row>
    <row r="133" spans="1:4" s="8" customFormat="1" x14ac:dyDescent="0.25">
      <c r="A133" s="4"/>
      <c r="B133" s="2" t="s">
        <v>70</v>
      </c>
      <c r="C133" s="17">
        <v>5</v>
      </c>
      <c r="D133" s="23">
        <v>749.95</v>
      </c>
    </row>
    <row r="134" spans="1:4" s="8" customFormat="1" x14ac:dyDescent="0.25">
      <c r="A134" s="4"/>
      <c r="B134" s="2" t="s">
        <v>72</v>
      </c>
      <c r="C134" s="17">
        <v>5</v>
      </c>
      <c r="D134" s="23">
        <v>211.05</v>
      </c>
    </row>
    <row r="135" spans="1:4" s="8" customFormat="1" x14ac:dyDescent="0.25">
      <c r="A135" s="4"/>
      <c r="B135" s="2" t="s">
        <v>83</v>
      </c>
      <c r="C135" s="17">
        <v>2</v>
      </c>
      <c r="D135" s="23">
        <v>390.08</v>
      </c>
    </row>
    <row r="136" spans="1:4" s="8" customFormat="1" x14ac:dyDescent="0.25">
      <c r="A136" s="4"/>
      <c r="B136" s="2" t="s">
        <v>81</v>
      </c>
      <c r="C136" s="17">
        <v>3</v>
      </c>
      <c r="D136" s="23">
        <v>328.89</v>
      </c>
    </row>
    <row r="137" spans="1:4" s="8" customFormat="1" x14ac:dyDescent="0.25">
      <c r="A137" s="4"/>
      <c r="B137" s="2"/>
      <c r="C137" s="17"/>
      <c r="D137" s="23"/>
    </row>
    <row r="138" spans="1:4" s="8" customFormat="1" ht="15.75" thickBot="1" x14ac:dyDescent="0.3">
      <c r="A138" s="2" t="s">
        <v>28</v>
      </c>
      <c r="B138" s="2" t="s">
        <v>68</v>
      </c>
      <c r="C138" s="17">
        <v>3</v>
      </c>
      <c r="D138" s="26">
        <v>7260</v>
      </c>
    </row>
    <row r="139" spans="1:4" ht="15.75" thickTop="1" x14ac:dyDescent="0.25">
      <c r="A139" s="8"/>
      <c r="B139" s="8"/>
      <c r="C139" s="13" t="s">
        <v>0</v>
      </c>
      <c r="D139" s="21">
        <f>SUM(D129:D138)</f>
        <v>10744.62</v>
      </c>
    </row>
    <row r="140" spans="1:4" ht="15.75" thickBot="1" x14ac:dyDescent="0.3">
      <c r="A140" s="3" t="s">
        <v>38</v>
      </c>
      <c r="B140" s="11" t="s">
        <v>4</v>
      </c>
      <c r="C140" s="11" t="s">
        <v>1</v>
      </c>
      <c r="D140" s="11" t="s">
        <v>2</v>
      </c>
    </row>
    <row r="141" spans="1:4" x14ac:dyDescent="0.25">
      <c r="A141" s="32" t="s">
        <v>49</v>
      </c>
      <c r="B141" s="8"/>
      <c r="C141" s="13"/>
      <c r="D141" s="21"/>
    </row>
    <row r="142" spans="1:4" x14ac:dyDescent="0.25">
      <c r="A142" s="2" t="s">
        <v>85</v>
      </c>
      <c r="B142" s="8" t="s">
        <v>31</v>
      </c>
      <c r="C142" s="28">
        <v>8</v>
      </c>
      <c r="D142" s="23">
        <v>392</v>
      </c>
    </row>
    <row r="143" spans="1:4" x14ac:dyDescent="0.25">
      <c r="A143" s="4"/>
      <c r="B143" s="8" t="s">
        <v>67</v>
      </c>
      <c r="C143" s="15">
        <v>8</v>
      </c>
      <c r="D143" s="23">
        <v>651.52</v>
      </c>
    </row>
    <row r="144" spans="1:4" x14ac:dyDescent="0.25">
      <c r="A144" s="4"/>
      <c r="B144" s="8" t="s">
        <v>25</v>
      </c>
      <c r="C144" s="15">
        <v>16</v>
      </c>
      <c r="D144" s="23">
        <v>592</v>
      </c>
    </row>
    <row r="145" spans="1:4" x14ac:dyDescent="0.25">
      <c r="A145" s="4"/>
      <c r="B145" s="8" t="s">
        <v>68</v>
      </c>
      <c r="C145" s="15">
        <v>8</v>
      </c>
      <c r="D145" s="23">
        <v>26800</v>
      </c>
    </row>
    <row r="146" spans="1:4" x14ac:dyDescent="0.25">
      <c r="A146" s="4"/>
      <c r="B146" s="8" t="s">
        <v>69</v>
      </c>
      <c r="C146" s="15">
        <v>8</v>
      </c>
      <c r="D146" s="23">
        <v>2920</v>
      </c>
    </row>
    <row r="147" spans="1:4" x14ac:dyDescent="0.25">
      <c r="A147" s="4"/>
      <c r="B147" s="8" t="s">
        <v>71</v>
      </c>
      <c r="C147" s="15">
        <v>8</v>
      </c>
      <c r="D147" s="23">
        <v>1023.52</v>
      </c>
    </row>
    <row r="148" spans="1:4" x14ac:dyDescent="0.25">
      <c r="A148" s="4"/>
      <c r="B148" s="8" t="s">
        <v>70</v>
      </c>
      <c r="C148" s="15">
        <v>8</v>
      </c>
      <c r="D148" s="23">
        <v>1199.92</v>
      </c>
    </row>
    <row r="149" spans="1:4" x14ac:dyDescent="0.25">
      <c r="A149" s="4"/>
      <c r="B149" s="8" t="s">
        <v>72</v>
      </c>
      <c r="C149" s="15">
        <v>8</v>
      </c>
      <c r="D149" s="23">
        <v>337.68</v>
      </c>
    </row>
    <row r="150" spans="1:4" x14ac:dyDescent="0.25">
      <c r="B150" s="8" t="s">
        <v>83</v>
      </c>
      <c r="C150" s="15">
        <v>8</v>
      </c>
      <c r="D150" s="29">
        <v>1560.32</v>
      </c>
    </row>
    <row r="151" spans="1:4" ht="15.75" thickBot="1" x14ac:dyDescent="0.3">
      <c r="A151" s="4"/>
      <c r="B151" s="8" t="s">
        <v>81</v>
      </c>
      <c r="C151" s="15">
        <v>8</v>
      </c>
      <c r="D151" s="26">
        <v>877.04</v>
      </c>
    </row>
    <row r="152" spans="1:4" ht="15.75" thickTop="1" x14ac:dyDescent="0.25">
      <c r="C152" s="13" t="s">
        <v>0</v>
      </c>
      <c r="D152" s="21">
        <f>SUM(D142:D151)</f>
        <v>36354</v>
      </c>
    </row>
    <row r="153" spans="1:4" ht="15" customHeight="1" x14ac:dyDescent="0.25">
      <c r="A153" s="6" t="s">
        <v>50</v>
      </c>
      <c r="D153" s="22"/>
    </row>
    <row r="154" spans="1:4" x14ac:dyDescent="0.25">
      <c r="A154" s="2" t="s">
        <v>86</v>
      </c>
      <c r="B154" s="5" t="s">
        <v>67</v>
      </c>
      <c r="C154" s="14">
        <v>6</v>
      </c>
      <c r="D154" s="19">
        <v>514.04</v>
      </c>
    </row>
    <row r="155" spans="1:4" x14ac:dyDescent="0.25">
      <c r="A155" s="4"/>
      <c r="B155" s="5" t="s">
        <v>68</v>
      </c>
      <c r="C155" s="14">
        <v>3</v>
      </c>
      <c r="D155" s="19">
        <v>7740</v>
      </c>
    </row>
    <row r="156" spans="1:4" x14ac:dyDescent="0.25">
      <c r="A156" s="4"/>
      <c r="B156" s="5" t="s">
        <v>69</v>
      </c>
      <c r="C156" s="14">
        <v>2</v>
      </c>
      <c r="D156" s="19">
        <v>730</v>
      </c>
    </row>
    <row r="157" spans="1:4" x14ac:dyDescent="0.25">
      <c r="A157" s="4"/>
      <c r="B157" s="5" t="s">
        <v>71</v>
      </c>
      <c r="C157" s="14">
        <v>14</v>
      </c>
      <c r="D157" s="19">
        <v>1791.16</v>
      </c>
    </row>
    <row r="158" spans="1:4" x14ac:dyDescent="0.25">
      <c r="A158" s="4"/>
      <c r="D158" s="19"/>
    </row>
    <row r="159" spans="1:4" x14ac:dyDescent="0.25">
      <c r="A159" s="2" t="s">
        <v>87</v>
      </c>
      <c r="B159" s="5" t="s">
        <v>7</v>
      </c>
      <c r="C159" s="14">
        <v>1</v>
      </c>
      <c r="D159" s="19">
        <v>1725</v>
      </c>
    </row>
    <row r="160" spans="1:4" x14ac:dyDescent="0.25">
      <c r="A160" s="4"/>
      <c r="B160" s="5" t="s">
        <v>8</v>
      </c>
      <c r="C160" s="14">
        <v>1</v>
      </c>
      <c r="D160" s="19">
        <v>365</v>
      </c>
    </row>
    <row r="161" spans="1:4" ht="15.75" thickBot="1" x14ac:dyDescent="0.3">
      <c r="A161" s="4"/>
      <c r="B161" s="5" t="s">
        <v>9</v>
      </c>
      <c r="C161" s="14">
        <v>1</v>
      </c>
      <c r="D161" s="20">
        <v>89</v>
      </c>
    </row>
    <row r="162" spans="1:4" ht="15.75" thickTop="1" x14ac:dyDescent="0.25">
      <c r="C162" s="13" t="s">
        <v>0</v>
      </c>
      <c r="D162" s="21">
        <f>SUM(D153:D161)</f>
        <v>12954.2</v>
      </c>
    </row>
    <row r="163" spans="1:4" x14ac:dyDescent="0.25">
      <c r="C163" s="13"/>
      <c r="D163" s="21"/>
    </row>
    <row r="164" spans="1:4" x14ac:dyDescent="0.25">
      <c r="A164" s="6" t="s">
        <v>51</v>
      </c>
      <c r="B164" s="1"/>
      <c r="C164" s="12"/>
      <c r="D164" s="19"/>
    </row>
    <row r="165" spans="1:4" x14ac:dyDescent="0.25">
      <c r="A165" s="2" t="s">
        <v>88</v>
      </c>
      <c r="B165" s="1" t="s">
        <v>68</v>
      </c>
      <c r="C165" s="12">
        <v>4</v>
      </c>
      <c r="D165" s="19">
        <v>9680</v>
      </c>
    </row>
    <row r="166" spans="1:4" x14ac:dyDescent="0.25">
      <c r="A166" s="4"/>
      <c r="B166" s="1"/>
      <c r="C166" s="12"/>
      <c r="D166" s="19"/>
    </row>
    <row r="167" spans="1:4" ht="15.75" thickBot="1" x14ac:dyDescent="0.3">
      <c r="A167" s="2" t="s">
        <v>24</v>
      </c>
      <c r="B167" s="1" t="s">
        <v>68</v>
      </c>
      <c r="C167" s="12">
        <v>4</v>
      </c>
      <c r="D167" s="20">
        <v>9680</v>
      </c>
    </row>
    <row r="168" spans="1:4" ht="15.75" thickTop="1" x14ac:dyDescent="0.25">
      <c r="C168" s="13" t="s">
        <v>0</v>
      </c>
      <c r="D168" s="21">
        <f>SUM(D165:D167)</f>
        <v>19360</v>
      </c>
    </row>
    <row r="169" spans="1:4" x14ac:dyDescent="0.25">
      <c r="A169" s="6" t="s">
        <v>52</v>
      </c>
      <c r="B169" s="1"/>
      <c r="C169" s="12"/>
      <c r="D169" s="19"/>
    </row>
    <row r="170" spans="1:4" x14ac:dyDescent="0.25">
      <c r="A170" s="2" t="s">
        <v>35</v>
      </c>
      <c r="B170" s="1" t="s">
        <v>67</v>
      </c>
      <c r="C170" s="12">
        <v>10</v>
      </c>
      <c r="D170" s="19">
        <v>587.9</v>
      </c>
    </row>
    <row r="171" spans="1:4" ht="15.75" thickBot="1" x14ac:dyDescent="0.3">
      <c r="A171" s="4"/>
      <c r="B171" s="1" t="s">
        <v>68</v>
      </c>
      <c r="C171" s="12">
        <v>2</v>
      </c>
      <c r="D171" s="20">
        <v>4840</v>
      </c>
    </row>
    <row r="172" spans="1:4" ht="15.75" thickTop="1" x14ac:dyDescent="0.25">
      <c r="C172" s="13" t="s">
        <v>0</v>
      </c>
      <c r="D172" s="21">
        <f>SUM(D170:D171)</f>
        <v>5427.9</v>
      </c>
    </row>
    <row r="173" spans="1:4" x14ac:dyDescent="0.25">
      <c r="A173" s="6" t="s">
        <v>55</v>
      </c>
      <c r="C173" s="13"/>
      <c r="D173" s="21"/>
    </row>
    <row r="174" spans="1:4" x14ac:dyDescent="0.25">
      <c r="A174" s="2" t="s">
        <v>89</v>
      </c>
      <c r="B174" s="5" t="s">
        <v>31</v>
      </c>
      <c r="C174" s="15">
        <v>6</v>
      </c>
      <c r="D174" s="23">
        <v>234.42</v>
      </c>
    </row>
    <row r="175" spans="1:4" x14ac:dyDescent="0.25">
      <c r="A175" s="2"/>
      <c r="B175" s="5" t="s">
        <v>67</v>
      </c>
      <c r="C175" s="15">
        <v>11</v>
      </c>
      <c r="D175" s="23">
        <v>1217.79</v>
      </c>
    </row>
    <row r="176" spans="1:4" x14ac:dyDescent="0.25">
      <c r="A176" s="2"/>
      <c r="B176" s="5" t="s">
        <v>25</v>
      </c>
      <c r="C176" s="15">
        <v>24</v>
      </c>
      <c r="D176" s="23">
        <v>720</v>
      </c>
    </row>
    <row r="177" spans="1:4" x14ac:dyDescent="0.25">
      <c r="A177" s="2"/>
      <c r="B177" s="5" t="s">
        <v>68</v>
      </c>
      <c r="C177" s="15">
        <v>3</v>
      </c>
      <c r="D177" s="23">
        <v>9255</v>
      </c>
    </row>
    <row r="178" spans="1:4" x14ac:dyDescent="0.25">
      <c r="A178" s="2"/>
      <c r="B178" s="5" t="s">
        <v>8</v>
      </c>
      <c r="C178" s="15">
        <v>1</v>
      </c>
      <c r="D178" s="23">
        <v>365</v>
      </c>
    </row>
    <row r="179" spans="1:4" x14ac:dyDescent="0.25">
      <c r="A179" s="2"/>
      <c r="B179" s="5" t="s">
        <v>71</v>
      </c>
      <c r="C179" s="15">
        <v>3</v>
      </c>
      <c r="D179" s="23">
        <v>383.82</v>
      </c>
    </row>
    <row r="180" spans="1:4" x14ac:dyDescent="0.25">
      <c r="A180" s="2"/>
      <c r="B180" s="5" t="s">
        <v>72</v>
      </c>
      <c r="C180" s="15">
        <v>3</v>
      </c>
      <c r="D180" s="23">
        <v>126.63</v>
      </c>
    </row>
    <row r="181" spans="1:4" x14ac:dyDescent="0.25">
      <c r="A181" s="2"/>
      <c r="C181" s="15"/>
      <c r="D181" s="23"/>
    </row>
    <row r="182" spans="1:4" x14ac:dyDescent="0.25">
      <c r="A182" s="2" t="s">
        <v>22</v>
      </c>
      <c r="B182" s="5" t="s">
        <v>68</v>
      </c>
      <c r="C182" s="15">
        <v>3</v>
      </c>
      <c r="D182" s="23">
        <v>8580</v>
      </c>
    </row>
    <row r="183" spans="1:4" x14ac:dyDescent="0.25">
      <c r="A183" s="2"/>
      <c r="C183" s="15"/>
      <c r="D183" s="23"/>
    </row>
    <row r="184" spans="1:4" ht="15.75" thickBot="1" x14ac:dyDescent="0.3">
      <c r="A184" s="2" t="s">
        <v>90</v>
      </c>
      <c r="B184" s="5" t="s">
        <v>68</v>
      </c>
      <c r="C184" s="15">
        <v>4</v>
      </c>
      <c r="D184" s="26">
        <v>13400</v>
      </c>
    </row>
    <row r="185" spans="1:4" ht="15.75" thickTop="1" x14ac:dyDescent="0.25">
      <c r="A185" s="2"/>
      <c r="C185" s="13" t="s">
        <v>0</v>
      </c>
      <c r="D185" s="21">
        <f>SUM(D174:D184)</f>
        <v>34282.659999999996</v>
      </c>
    </row>
    <row r="186" spans="1:4" ht="15.75" thickBot="1" x14ac:dyDescent="0.3">
      <c r="A186" s="3" t="s">
        <v>38</v>
      </c>
      <c r="B186" s="11" t="s">
        <v>4</v>
      </c>
      <c r="C186" s="11" t="s">
        <v>1</v>
      </c>
      <c r="D186" s="11" t="s">
        <v>2</v>
      </c>
    </row>
    <row r="187" spans="1:4" x14ac:dyDescent="0.25">
      <c r="A187" s="6" t="s">
        <v>53</v>
      </c>
      <c r="B187" s="1"/>
      <c r="C187" s="12"/>
      <c r="D187" s="19"/>
    </row>
    <row r="188" spans="1:4" x14ac:dyDescent="0.25">
      <c r="A188" s="2" t="s">
        <v>36</v>
      </c>
      <c r="B188" s="1" t="s">
        <v>67</v>
      </c>
      <c r="C188" s="12">
        <v>10</v>
      </c>
      <c r="D188" s="19">
        <v>595.9</v>
      </c>
    </row>
    <row r="189" spans="1:4" x14ac:dyDescent="0.25">
      <c r="A189" s="2"/>
      <c r="B189" s="1" t="s">
        <v>25</v>
      </c>
      <c r="C189" s="12">
        <v>50</v>
      </c>
      <c r="D189" s="19">
        <v>1150</v>
      </c>
    </row>
    <row r="190" spans="1:4" x14ac:dyDescent="0.25">
      <c r="A190" s="2"/>
      <c r="B190" s="1" t="s">
        <v>68</v>
      </c>
      <c r="C190" s="12">
        <v>10</v>
      </c>
      <c r="D190" s="19">
        <v>23275</v>
      </c>
    </row>
    <row r="191" spans="1:4" x14ac:dyDescent="0.25">
      <c r="A191" s="2"/>
      <c r="B191" s="1" t="s">
        <v>69</v>
      </c>
      <c r="C191" s="12">
        <v>10</v>
      </c>
      <c r="D191" s="19">
        <v>3650</v>
      </c>
    </row>
    <row r="192" spans="1:4" x14ac:dyDescent="0.25">
      <c r="A192" s="2"/>
      <c r="B192" s="1" t="s">
        <v>73</v>
      </c>
      <c r="C192" s="12">
        <v>10</v>
      </c>
      <c r="D192" s="19">
        <v>759.9</v>
      </c>
    </row>
    <row r="193" spans="1:4" x14ac:dyDescent="0.25">
      <c r="A193" s="2"/>
      <c r="B193" s="1" t="s">
        <v>71</v>
      </c>
      <c r="C193" s="12">
        <v>10</v>
      </c>
      <c r="D193" s="19">
        <v>1279.4000000000001</v>
      </c>
    </row>
    <row r="194" spans="1:4" x14ac:dyDescent="0.25">
      <c r="A194" s="2"/>
      <c r="B194" s="1" t="s">
        <v>74</v>
      </c>
      <c r="C194" s="12">
        <v>10</v>
      </c>
      <c r="D194" s="19">
        <v>890</v>
      </c>
    </row>
    <row r="195" spans="1:4" x14ac:dyDescent="0.25">
      <c r="A195" s="2"/>
      <c r="B195" s="1" t="s">
        <v>70</v>
      </c>
      <c r="C195" s="12">
        <v>10</v>
      </c>
      <c r="D195" s="19">
        <v>1499.9</v>
      </c>
    </row>
    <row r="196" spans="1:4" x14ac:dyDescent="0.25">
      <c r="A196" s="2"/>
      <c r="B196" s="1" t="s">
        <v>72</v>
      </c>
      <c r="C196" s="12">
        <v>10</v>
      </c>
      <c r="D196" s="19">
        <v>422.1</v>
      </c>
    </row>
    <row r="197" spans="1:4" x14ac:dyDescent="0.25">
      <c r="A197" s="2"/>
      <c r="B197" s="1" t="s">
        <v>83</v>
      </c>
      <c r="C197" s="12">
        <v>10</v>
      </c>
      <c r="D197" s="19">
        <v>1950.4</v>
      </c>
    </row>
    <row r="198" spans="1:4" x14ac:dyDescent="0.25">
      <c r="A198" s="2"/>
      <c r="B198" s="1" t="s">
        <v>81</v>
      </c>
      <c r="C198" s="12">
        <v>10</v>
      </c>
      <c r="D198" s="19">
        <v>1096.3</v>
      </c>
    </row>
    <row r="199" spans="1:4" x14ac:dyDescent="0.25">
      <c r="B199" s="1"/>
      <c r="C199" s="12"/>
      <c r="D199" s="19"/>
    </row>
    <row r="200" spans="1:4" x14ac:dyDescent="0.25">
      <c r="A200" s="2" t="s">
        <v>91</v>
      </c>
      <c r="B200" s="1" t="s">
        <v>31</v>
      </c>
      <c r="C200" s="12">
        <v>10</v>
      </c>
      <c r="D200" s="19">
        <v>390.7</v>
      </c>
    </row>
    <row r="201" spans="1:4" x14ac:dyDescent="0.25">
      <c r="A201" s="4"/>
      <c r="B201" s="1" t="s">
        <v>25</v>
      </c>
      <c r="C201" s="12">
        <v>2</v>
      </c>
      <c r="D201" s="19">
        <v>470</v>
      </c>
    </row>
    <row r="202" spans="1:4" x14ac:dyDescent="0.25">
      <c r="A202" s="4"/>
      <c r="B202" s="1" t="s">
        <v>68</v>
      </c>
      <c r="C202" s="12">
        <v>2</v>
      </c>
      <c r="D202" s="19">
        <v>3450</v>
      </c>
    </row>
    <row r="203" spans="1:4" x14ac:dyDescent="0.25">
      <c r="A203" s="4"/>
      <c r="B203" s="1" t="s">
        <v>69</v>
      </c>
      <c r="C203" s="12">
        <v>2</v>
      </c>
      <c r="D203" s="19">
        <v>730</v>
      </c>
    </row>
    <row r="204" spans="1:4" x14ac:dyDescent="0.25">
      <c r="A204" s="4"/>
      <c r="B204" s="1" t="s">
        <v>71</v>
      </c>
      <c r="C204" s="12">
        <v>17</v>
      </c>
      <c r="D204" s="19">
        <v>2174.98</v>
      </c>
    </row>
    <row r="205" spans="1:4" x14ac:dyDescent="0.25">
      <c r="A205" s="4"/>
      <c r="B205" s="1" t="s">
        <v>74</v>
      </c>
      <c r="C205" s="12">
        <v>2</v>
      </c>
      <c r="D205" s="19">
        <v>178</v>
      </c>
    </row>
    <row r="206" spans="1:4" x14ac:dyDescent="0.25">
      <c r="A206" s="4"/>
      <c r="B206" s="1" t="s">
        <v>70</v>
      </c>
      <c r="C206" s="12">
        <v>17</v>
      </c>
      <c r="D206" s="19">
        <v>2549.83</v>
      </c>
    </row>
    <row r="207" spans="1:4" x14ac:dyDescent="0.25">
      <c r="A207" s="4"/>
      <c r="B207" s="1"/>
      <c r="C207" s="12"/>
      <c r="D207" s="19"/>
    </row>
    <row r="208" spans="1:4" x14ac:dyDescent="0.25">
      <c r="A208" s="2" t="s">
        <v>26</v>
      </c>
      <c r="B208" s="1" t="s">
        <v>31</v>
      </c>
      <c r="C208" s="12">
        <v>10</v>
      </c>
      <c r="D208" s="19">
        <v>482</v>
      </c>
    </row>
    <row r="209" spans="1:4" x14ac:dyDescent="0.25">
      <c r="A209" s="4"/>
      <c r="B209" s="1" t="s">
        <v>68</v>
      </c>
      <c r="C209" s="12">
        <v>4</v>
      </c>
      <c r="D209" s="19">
        <v>9680</v>
      </c>
    </row>
    <row r="210" spans="1:4" x14ac:dyDescent="0.25">
      <c r="A210" s="4"/>
      <c r="B210" s="1" t="s">
        <v>69</v>
      </c>
      <c r="C210" s="12">
        <v>4</v>
      </c>
      <c r="D210" s="19">
        <v>1460</v>
      </c>
    </row>
    <row r="211" spans="1:4" ht="15.75" thickBot="1" x14ac:dyDescent="0.3">
      <c r="B211" s="1" t="s">
        <v>74</v>
      </c>
      <c r="C211" s="12">
        <v>4</v>
      </c>
      <c r="D211" s="20">
        <v>356</v>
      </c>
    </row>
    <row r="212" spans="1:4" ht="15.75" thickTop="1" x14ac:dyDescent="0.25">
      <c r="A212" s="2"/>
      <c r="B212" s="1"/>
      <c r="C212" s="16" t="s">
        <v>0</v>
      </c>
      <c r="D212" s="21">
        <f>SUM(D188:D211)</f>
        <v>58490.410000000011</v>
      </c>
    </row>
    <row r="213" spans="1:4" x14ac:dyDescent="0.25">
      <c r="C213" s="13"/>
      <c r="D213" s="21"/>
    </row>
    <row r="214" spans="1:4" x14ac:dyDescent="0.25">
      <c r="A214" s="6" t="s">
        <v>54</v>
      </c>
      <c r="B214" s="1"/>
      <c r="C214" s="12"/>
      <c r="D214" s="19"/>
    </row>
    <row r="215" spans="1:4" x14ac:dyDescent="0.25">
      <c r="A215" s="2" t="s">
        <v>27</v>
      </c>
      <c r="B215" s="1" t="s">
        <v>31</v>
      </c>
      <c r="C215" s="12">
        <v>11</v>
      </c>
      <c r="D215" s="19">
        <v>429.77</v>
      </c>
    </row>
    <row r="216" spans="1:4" x14ac:dyDescent="0.25">
      <c r="A216" s="4"/>
      <c r="B216" s="1" t="s">
        <v>67</v>
      </c>
      <c r="C216" s="12">
        <v>11</v>
      </c>
      <c r="D216" s="19">
        <v>641.89</v>
      </c>
    </row>
    <row r="217" spans="1:4" x14ac:dyDescent="0.25">
      <c r="A217" s="4"/>
      <c r="B217" s="1" t="s">
        <v>68</v>
      </c>
      <c r="C217" s="12">
        <v>12</v>
      </c>
      <c r="D217" s="19">
        <v>37020</v>
      </c>
    </row>
    <row r="218" spans="1:4" ht="15.75" thickBot="1" x14ac:dyDescent="0.3">
      <c r="A218" s="4"/>
      <c r="B218" s="1" t="s">
        <v>71</v>
      </c>
      <c r="C218" s="12">
        <v>2</v>
      </c>
      <c r="D218" s="20">
        <v>255.88</v>
      </c>
    </row>
    <row r="219" spans="1:4" ht="15.75" thickTop="1" x14ac:dyDescent="0.25">
      <c r="C219" s="13" t="s">
        <v>0</v>
      </c>
      <c r="D219" s="21">
        <f>SUM(D215:D218)</f>
        <v>38347.54</v>
      </c>
    </row>
    <row r="220" spans="1:4" ht="15" customHeight="1" x14ac:dyDescent="0.25">
      <c r="A220" s="4"/>
      <c r="B220" s="4"/>
      <c r="C220" s="16"/>
      <c r="D220" s="21"/>
    </row>
    <row r="221" spans="1:4" ht="14.25" customHeight="1" x14ac:dyDescent="0.25">
      <c r="A221" s="6" t="s">
        <v>56</v>
      </c>
      <c r="C221" s="13"/>
      <c r="D221" s="21"/>
    </row>
    <row r="222" spans="1:4" ht="15" customHeight="1" thickBot="1" x14ac:dyDescent="0.3">
      <c r="A222" s="5" t="s">
        <v>92</v>
      </c>
      <c r="B222" s="5" t="s">
        <v>68</v>
      </c>
      <c r="C222" s="15">
        <v>2</v>
      </c>
      <c r="D222" s="26">
        <v>4840</v>
      </c>
    </row>
    <row r="223" spans="1:4" ht="15" customHeight="1" thickTop="1" x14ac:dyDescent="0.25">
      <c r="C223" s="13" t="s">
        <v>0</v>
      </c>
      <c r="D223" s="21">
        <f>SUM(D222)</f>
        <v>4840</v>
      </c>
    </row>
    <row r="224" spans="1:4" ht="15" customHeight="1" x14ac:dyDescent="0.25">
      <c r="C224" s="13"/>
      <c r="D224" s="21"/>
    </row>
    <row r="225" spans="1:4" ht="15" customHeight="1" x14ac:dyDescent="0.25">
      <c r="C225" s="13"/>
      <c r="D225" s="21"/>
    </row>
    <row r="226" spans="1:4" ht="15" customHeight="1" x14ac:dyDescent="0.25">
      <c r="C226" s="13"/>
      <c r="D226" s="21"/>
    </row>
    <row r="227" spans="1:4" ht="15" customHeight="1" x14ac:dyDescent="0.25">
      <c r="C227" s="13"/>
      <c r="D227" s="21"/>
    </row>
    <row r="228" spans="1:4" ht="15" customHeight="1" x14ac:dyDescent="0.25">
      <c r="C228" s="13"/>
      <c r="D228" s="21"/>
    </row>
    <row r="229" spans="1:4" ht="15" customHeight="1" x14ac:dyDescent="0.25">
      <c r="C229" s="13"/>
      <c r="D229" s="21"/>
    </row>
    <row r="230" spans="1:4" ht="15" customHeight="1" x14ac:dyDescent="0.25">
      <c r="C230" s="13"/>
      <c r="D230" s="21"/>
    </row>
    <row r="231" spans="1:4" ht="15" customHeight="1" x14ac:dyDescent="0.25">
      <c r="C231" s="13"/>
      <c r="D231" s="21"/>
    </row>
    <row r="232" spans="1:4" ht="15" customHeight="1" thickBot="1" x14ac:dyDescent="0.3">
      <c r="A232" s="3" t="s">
        <v>38</v>
      </c>
      <c r="B232" s="11" t="s">
        <v>4</v>
      </c>
      <c r="C232" s="11" t="s">
        <v>1</v>
      </c>
      <c r="D232" s="11" t="s">
        <v>2</v>
      </c>
    </row>
    <row r="233" spans="1:4" ht="15" customHeight="1" x14ac:dyDescent="0.25">
      <c r="A233" s="6" t="s">
        <v>57</v>
      </c>
      <c r="B233" s="1"/>
      <c r="C233" s="12"/>
      <c r="D233" s="19"/>
    </row>
    <row r="234" spans="1:4" ht="15" customHeight="1" x14ac:dyDescent="0.25">
      <c r="A234" s="2" t="s">
        <v>93</v>
      </c>
      <c r="B234" s="1" t="s">
        <v>31</v>
      </c>
      <c r="C234" s="12">
        <v>6</v>
      </c>
      <c r="D234" s="19">
        <v>234.42</v>
      </c>
    </row>
    <row r="235" spans="1:4" ht="15" customHeight="1" x14ac:dyDescent="0.25">
      <c r="A235" s="4"/>
      <c r="B235" s="1" t="s">
        <v>67</v>
      </c>
      <c r="C235" s="12">
        <v>6</v>
      </c>
      <c r="D235" s="19">
        <v>367.94</v>
      </c>
    </row>
    <row r="236" spans="1:4" ht="15" customHeight="1" x14ac:dyDescent="0.25">
      <c r="A236" s="4"/>
      <c r="B236" s="1" t="s">
        <v>68</v>
      </c>
      <c r="C236" s="12">
        <v>2</v>
      </c>
      <c r="D236" s="19">
        <v>3450</v>
      </c>
    </row>
    <row r="237" spans="1:4" ht="15" customHeight="1" x14ac:dyDescent="0.25">
      <c r="A237" s="4"/>
      <c r="B237" s="1" t="s">
        <v>71</v>
      </c>
      <c r="C237" s="12">
        <v>2</v>
      </c>
      <c r="D237" s="19">
        <v>255.88</v>
      </c>
    </row>
    <row r="238" spans="1:4" ht="15" customHeight="1" x14ac:dyDescent="0.25">
      <c r="A238" s="4"/>
      <c r="B238" s="1" t="s">
        <v>70</v>
      </c>
      <c r="C238" s="12">
        <v>6</v>
      </c>
      <c r="D238" s="19">
        <v>899.94</v>
      </c>
    </row>
    <row r="239" spans="1:4" ht="15" customHeight="1" x14ac:dyDescent="0.25">
      <c r="A239" s="4"/>
      <c r="B239" s="1"/>
      <c r="C239" s="12"/>
      <c r="D239" s="19"/>
    </row>
    <row r="240" spans="1:4" ht="15" customHeight="1" x14ac:dyDescent="0.25">
      <c r="A240" s="2" t="s">
        <v>6</v>
      </c>
      <c r="B240" s="1" t="s">
        <v>25</v>
      </c>
      <c r="C240" s="12">
        <v>20</v>
      </c>
      <c r="D240" s="19">
        <v>460</v>
      </c>
    </row>
    <row r="241" spans="1:4" ht="15" customHeight="1" x14ac:dyDescent="0.25">
      <c r="A241" s="4"/>
      <c r="B241" s="1" t="s">
        <v>7</v>
      </c>
      <c r="C241" s="12">
        <v>1</v>
      </c>
      <c r="D241" s="19">
        <v>3085</v>
      </c>
    </row>
    <row r="242" spans="1:4" x14ac:dyDescent="0.25">
      <c r="A242" s="4"/>
      <c r="B242" s="1" t="s">
        <v>73</v>
      </c>
      <c r="C242" s="12">
        <v>3</v>
      </c>
      <c r="D242" s="19">
        <v>227.97</v>
      </c>
    </row>
    <row r="243" spans="1:4" x14ac:dyDescent="0.25">
      <c r="A243" s="4"/>
      <c r="B243" s="1" t="s">
        <v>71</v>
      </c>
      <c r="C243" s="12">
        <v>3</v>
      </c>
      <c r="D243" s="19">
        <v>383.82</v>
      </c>
    </row>
    <row r="244" spans="1:4" x14ac:dyDescent="0.25">
      <c r="A244" s="4"/>
      <c r="B244" s="1"/>
      <c r="C244" s="12"/>
      <c r="D244" s="19"/>
    </row>
    <row r="245" spans="1:4" x14ac:dyDescent="0.25">
      <c r="A245" s="2" t="s">
        <v>94</v>
      </c>
      <c r="B245" s="1" t="s">
        <v>7</v>
      </c>
      <c r="C245" s="12">
        <v>1</v>
      </c>
      <c r="D245" s="19">
        <v>3085</v>
      </c>
    </row>
    <row r="246" spans="1:4" x14ac:dyDescent="0.25">
      <c r="B246" s="1" t="s">
        <v>73</v>
      </c>
      <c r="C246" s="15">
        <v>17</v>
      </c>
      <c r="D246" s="29">
        <v>1291.83</v>
      </c>
    </row>
    <row r="247" spans="1:4" x14ac:dyDescent="0.25">
      <c r="B247" s="1" t="s">
        <v>70</v>
      </c>
      <c r="C247" s="15">
        <v>17</v>
      </c>
      <c r="D247" s="29">
        <v>2549.83</v>
      </c>
    </row>
    <row r="249" spans="1:4" x14ac:dyDescent="0.25">
      <c r="A249" s="5" t="s">
        <v>95</v>
      </c>
      <c r="B249" s="5" t="s">
        <v>69</v>
      </c>
      <c r="C249" s="14">
        <v>17</v>
      </c>
      <c r="D249" s="30">
        <v>6205</v>
      </c>
    </row>
    <row r="250" spans="1:4" ht="15.75" thickBot="1" x14ac:dyDescent="0.3">
      <c r="B250" s="5" t="s">
        <v>74</v>
      </c>
      <c r="C250" s="14">
        <v>15</v>
      </c>
      <c r="D250" s="31">
        <v>1335</v>
      </c>
    </row>
    <row r="251" spans="1:4" ht="15.75" thickTop="1" x14ac:dyDescent="0.25">
      <c r="C251" s="13" t="s">
        <v>0</v>
      </c>
      <c r="D251" s="24">
        <f>SUM(D234:D250)</f>
        <v>23831.629999999997</v>
      </c>
    </row>
    <row r="252" spans="1:4" x14ac:dyDescent="0.25">
      <c r="A252" s="6" t="s">
        <v>58</v>
      </c>
      <c r="B252" s="1"/>
      <c r="C252" s="12"/>
      <c r="D252" s="19"/>
    </row>
    <row r="253" spans="1:4" x14ac:dyDescent="0.25">
      <c r="A253" s="2" t="s">
        <v>19</v>
      </c>
      <c r="B253" s="1" t="s">
        <v>31</v>
      </c>
      <c r="C253" s="12">
        <v>10</v>
      </c>
      <c r="D253" s="19">
        <v>390.7</v>
      </c>
    </row>
    <row r="254" spans="1:4" x14ac:dyDescent="0.25">
      <c r="A254" s="2"/>
      <c r="B254" s="1" t="s">
        <v>7</v>
      </c>
      <c r="C254" s="12">
        <v>1</v>
      </c>
      <c r="D254" s="19">
        <v>1985</v>
      </c>
    </row>
    <row r="255" spans="1:4" x14ac:dyDescent="0.25">
      <c r="A255" s="2"/>
      <c r="B255" s="1" t="s">
        <v>71</v>
      </c>
      <c r="C255" s="12">
        <v>2</v>
      </c>
      <c r="D255" s="19">
        <v>255.88</v>
      </c>
    </row>
    <row r="256" spans="1:4" x14ac:dyDescent="0.25">
      <c r="A256" s="2"/>
      <c r="B256" s="1" t="s">
        <v>72</v>
      </c>
      <c r="C256" s="12">
        <v>10</v>
      </c>
      <c r="D256" s="19">
        <v>422.1</v>
      </c>
    </row>
    <row r="257" spans="1:4" x14ac:dyDescent="0.25">
      <c r="A257" s="4"/>
      <c r="B257" s="1"/>
      <c r="C257" s="12"/>
      <c r="D257" s="19"/>
    </row>
    <row r="258" spans="1:4" ht="15.75" thickBot="1" x14ac:dyDescent="0.3">
      <c r="A258" s="5" t="s">
        <v>33</v>
      </c>
      <c r="B258" s="1" t="s">
        <v>68</v>
      </c>
      <c r="C258" s="12">
        <v>2</v>
      </c>
      <c r="D258" s="20">
        <v>6170</v>
      </c>
    </row>
    <row r="259" spans="1:4" ht="15.75" thickTop="1" x14ac:dyDescent="0.25">
      <c r="C259" s="13" t="s">
        <v>0</v>
      </c>
      <c r="D259" s="21">
        <f>SUM(D253:D258)</f>
        <v>9223.68</v>
      </c>
    </row>
    <row r="260" spans="1:4" x14ac:dyDescent="0.25">
      <c r="A260" s="6" t="s">
        <v>59</v>
      </c>
      <c r="B260" s="1"/>
      <c r="C260" s="12"/>
      <c r="D260" s="19"/>
    </row>
    <row r="261" spans="1:4" x14ac:dyDescent="0.25">
      <c r="A261" s="2" t="s">
        <v>32</v>
      </c>
      <c r="B261" s="1" t="s">
        <v>31</v>
      </c>
      <c r="C261" s="12">
        <v>11</v>
      </c>
      <c r="D261" s="19">
        <v>546</v>
      </c>
    </row>
    <row r="262" spans="1:4" x14ac:dyDescent="0.25">
      <c r="A262" s="4"/>
      <c r="B262" s="1" t="s">
        <v>67</v>
      </c>
      <c r="C262" s="12">
        <v>12</v>
      </c>
      <c r="D262" s="19">
        <v>1012.78</v>
      </c>
    </row>
    <row r="263" spans="1:4" x14ac:dyDescent="0.25">
      <c r="A263" s="4"/>
      <c r="B263" s="1" t="s">
        <v>25</v>
      </c>
      <c r="C263" s="12">
        <v>11</v>
      </c>
      <c r="D263" s="19">
        <v>2585</v>
      </c>
    </row>
    <row r="264" spans="1:4" x14ac:dyDescent="0.25">
      <c r="A264" s="4"/>
      <c r="B264" s="1" t="s">
        <v>68</v>
      </c>
      <c r="C264" s="12">
        <v>2</v>
      </c>
      <c r="D264" s="19">
        <v>6170</v>
      </c>
    </row>
    <row r="265" spans="1:4" x14ac:dyDescent="0.25">
      <c r="A265" s="4"/>
      <c r="B265" s="1" t="s">
        <v>69</v>
      </c>
      <c r="C265" s="12">
        <v>2</v>
      </c>
      <c r="D265" s="19">
        <v>730</v>
      </c>
    </row>
    <row r="266" spans="1:4" x14ac:dyDescent="0.25">
      <c r="B266" s="1" t="s">
        <v>71</v>
      </c>
      <c r="C266" s="12">
        <v>11</v>
      </c>
      <c r="D266" s="19">
        <v>1407.34</v>
      </c>
    </row>
    <row r="267" spans="1:4" x14ac:dyDescent="0.25">
      <c r="B267" s="1"/>
      <c r="C267" s="12"/>
      <c r="D267" s="19"/>
    </row>
    <row r="268" spans="1:4" x14ac:dyDescent="0.25">
      <c r="A268" s="5" t="s">
        <v>96</v>
      </c>
      <c r="B268" s="1" t="s">
        <v>31</v>
      </c>
      <c r="C268" s="12">
        <v>3</v>
      </c>
      <c r="D268" s="19">
        <v>150</v>
      </c>
    </row>
    <row r="269" spans="1:4" x14ac:dyDescent="0.25">
      <c r="B269" s="1" t="s">
        <v>67</v>
      </c>
      <c r="C269" s="12">
        <v>3</v>
      </c>
      <c r="D269" s="19">
        <v>260.07</v>
      </c>
    </row>
    <row r="270" spans="1:4" x14ac:dyDescent="0.25">
      <c r="B270" s="1" t="s">
        <v>25</v>
      </c>
      <c r="C270" s="12">
        <v>3</v>
      </c>
      <c r="D270" s="19">
        <v>705</v>
      </c>
    </row>
    <row r="271" spans="1:4" x14ac:dyDescent="0.25">
      <c r="B271" s="1" t="s">
        <v>69</v>
      </c>
      <c r="C271" s="12">
        <v>3</v>
      </c>
      <c r="D271" s="19">
        <v>1095</v>
      </c>
    </row>
    <row r="272" spans="1:4" x14ac:dyDescent="0.25">
      <c r="B272" s="1" t="s">
        <v>73</v>
      </c>
      <c r="C272" s="12">
        <v>3</v>
      </c>
      <c r="D272" s="19">
        <v>227.97</v>
      </c>
    </row>
    <row r="273" spans="1:4" x14ac:dyDescent="0.25">
      <c r="B273" s="1" t="s">
        <v>71</v>
      </c>
      <c r="C273" s="12">
        <v>3</v>
      </c>
      <c r="D273" s="19">
        <v>383.82</v>
      </c>
    </row>
    <row r="274" spans="1:4" x14ac:dyDescent="0.25">
      <c r="B274" s="1" t="s">
        <v>70</v>
      </c>
      <c r="C274" s="12">
        <v>3</v>
      </c>
      <c r="D274" s="19">
        <v>449.97</v>
      </c>
    </row>
    <row r="275" spans="1:4" x14ac:dyDescent="0.25">
      <c r="B275" s="1" t="s">
        <v>72</v>
      </c>
      <c r="C275" s="12">
        <v>3</v>
      </c>
      <c r="D275" s="19">
        <v>126.63</v>
      </c>
    </row>
    <row r="276" spans="1:4" ht="15.75" thickBot="1" x14ac:dyDescent="0.3">
      <c r="B276" s="1" t="s">
        <v>81</v>
      </c>
      <c r="C276" s="15">
        <v>3</v>
      </c>
      <c r="D276" s="26">
        <v>328.89</v>
      </c>
    </row>
    <row r="277" spans="1:4" ht="15.75" thickTop="1" x14ac:dyDescent="0.25">
      <c r="B277" s="1"/>
      <c r="C277" s="13" t="s">
        <v>0</v>
      </c>
      <c r="D277" s="24">
        <f>SUM(D261:D276)</f>
        <v>16178.469999999996</v>
      </c>
    </row>
    <row r="278" spans="1:4" ht="15.75" thickBot="1" x14ac:dyDescent="0.3">
      <c r="A278" s="3" t="s">
        <v>38</v>
      </c>
      <c r="B278" s="11" t="s">
        <v>4</v>
      </c>
      <c r="C278" s="11" t="s">
        <v>1</v>
      </c>
      <c r="D278" s="11" t="s">
        <v>2</v>
      </c>
    </row>
    <row r="279" spans="1:4" x14ac:dyDescent="0.25">
      <c r="A279" s="6" t="s">
        <v>60</v>
      </c>
      <c r="B279" s="1"/>
      <c r="C279" s="12"/>
      <c r="D279" s="19"/>
    </row>
    <row r="280" spans="1:4" x14ac:dyDescent="0.25">
      <c r="A280" s="2" t="s">
        <v>97</v>
      </c>
      <c r="B280" s="1" t="s">
        <v>31</v>
      </c>
      <c r="C280" s="12">
        <v>3</v>
      </c>
      <c r="D280" s="19">
        <v>117.21</v>
      </c>
    </row>
    <row r="281" spans="1:4" x14ac:dyDescent="0.25">
      <c r="A281" s="2"/>
      <c r="B281" s="1" t="s">
        <v>7</v>
      </c>
      <c r="C281" s="12">
        <v>1</v>
      </c>
      <c r="D281" s="19">
        <v>3085</v>
      </c>
    </row>
    <row r="282" spans="1:4" x14ac:dyDescent="0.25">
      <c r="A282" s="2"/>
      <c r="B282" s="1" t="s">
        <v>73</v>
      </c>
      <c r="C282" s="12">
        <v>2</v>
      </c>
      <c r="D282" s="19">
        <v>151.97999999999999</v>
      </c>
    </row>
    <row r="283" spans="1:4" x14ac:dyDescent="0.25">
      <c r="A283" s="2"/>
      <c r="B283" s="1" t="s">
        <v>71</v>
      </c>
      <c r="C283" s="12">
        <v>2</v>
      </c>
      <c r="D283" s="19">
        <v>255.88</v>
      </c>
    </row>
    <row r="284" spans="1:4" x14ac:dyDescent="0.25">
      <c r="A284" s="2"/>
      <c r="B284" s="1" t="s">
        <v>70</v>
      </c>
      <c r="C284" s="12">
        <v>3</v>
      </c>
      <c r="D284" s="19">
        <v>449.97</v>
      </c>
    </row>
    <row r="285" spans="1:4" x14ac:dyDescent="0.25">
      <c r="A285" s="4"/>
      <c r="B285" s="1"/>
      <c r="C285" s="12"/>
      <c r="D285" s="19"/>
    </row>
    <row r="286" spans="1:4" x14ac:dyDescent="0.25">
      <c r="A286" s="2" t="s">
        <v>21</v>
      </c>
      <c r="B286" s="1" t="s">
        <v>67</v>
      </c>
      <c r="C286" s="12">
        <v>5</v>
      </c>
      <c r="D286" s="19">
        <v>264.95</v>
      </c>
    </row>
    <row r="287" spans="1:4" x14ac:dyDescent="0.25">
      <c r="A287" s="4"/>
      <c r="B287" s="1" t="s">
        <v>71</v>
      </c>
      <c r="C287" s="12">
        <v>5</v>
      </c>
      <c r="D287" s="19">
        <v>639.70000000000005</v>
      </c>
    </row>
    <row r="288" spans="1:4" ht="15.75" thickBot="1" x14ac:dyDescent="0.3">
      <c r="A288" s="4"/>
      <c r="B288" s="1" t="s">
        <v>70</v>
      </c>
      <c r="C288" s="12">
        <v>5</v>
      </c>
      <c r="D288" s="20">
        <v>749.95</v>
      </c>
    </row>
    <row r="289" spans="1:4" ht="15.75" thickTop="1" x14ac:dyDescent="0.25">
      <c r="C289" s="13" t="s">
        <v>0</v>
      </c>
      <c r="D289" s="24">
        <f>SUM(D280:D288)</f>
        <v>5714.6399999999994</v>
      </c>
    </row>
    <row r="290" spans="1:4" x14ac:dyDescent="0.25">
      <c r="D290" s="27"/>
    </row>
    <row r="291" spans="1:4" x14ac:dyDescent="0.25">
      <c r="D291" s="27"/>
    </row>
    <row r="292" spans="1:4" x14ac:dyDescent="0.25">
      <c r="C292" s="34" t="s">
        <v>3</v>
      </c>
      <c r="D292" s="24">
        <f>(D8+D27+D43+D57+D64+D74+D85+D110+D127+D139+D152+D162+D168+D172+D185+D212+D219+D223+D251+D259+D277+D289)</f>
        <v>426086.74</v>
      </c>
    </row>
    <row r="294" spans="1:4" ht="30" x14ac:dyDescent="0.25">
      <c r="A294" s="33" t="s">
        <v>98</v>
      </c>
    </row>
    <row r="295" spans="1:4" x14ac:dyDescent="0.25">
      <c r="A295" s="5" t="s">
        <v>62</v>
      </c>
    </row>
    <row r="296" spans="1:4" x14ac:dyDescent="0.25">
      <c r="A296" s="2" t="s">
        <v>61</v>
      </c>
    </row>
    <row r="297" spans="1:4" x14ac:dyDescent="0.25">
      <c r="A297" s="2" t="s">
        <v>65</v>
      </c>
    </row>
  </sheetData>
  <pageMargins left="0.7" right="0.7" top="0.75" bottom="0.75" header="0.3" footer="0.3"/>
  <pageSetup orientation="portrait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89CB2-FDFE-42D4-B0A3-82D9D3AA8A94}">
  <dimension ref="A1:D308"/>
  <sheetViews>
    <sheetView tabSelected="1" zoomScaleNormal="100" zoomScaleSheetLayoutView="75" workbookViewId="0">
      <selection activeCell="G305" sqref="G305"/>
    </sheetView>
  </sheetViews>
  <sheetFormatPr defaultColWidth="8.7109375" defaultRowHeight="15" x14ac:dyDescent="0.25"/>
  <cols>
    <col min="1" max="1" width="36" style="5" customWidth="1"/>
    <col min="2" max="2" width="26.42578125" style="5" customWidth="1"/>
    <col min="3" max="3" width="13.7109375" style="5" customWidth="1"/>
    <col min="4" max="4" width="13.28515625" style="5" customWidth="1"/>
    <col min="5" max="16384" width="8.7109375" style="5"/>
  </cols>
  <sheetData>
    <row r="1" spans="1:4" ht="18.75" x14ac:dyDescent="0.3">
      <c r="A1" s="9" t="s">
        <v>99</v>
      </c>
    </row>
    <row r="3" spans="1:4" ht="15.75" thickBot="1" x14ac:dyDescent="0.3">
      <c r="A3" s="3" t="s">
        <v>38</v>
      </c>
      <c r="B3" s="11" t="s">
        <v>4</v>
      </c>
      <c r="C3" s="11" t="s">
        <v>1</v>
      </c>
      <c r="D3" s="11" t="s">
        <v>2</v>
      </c>
    </row>
    <row r="4" spans="1:4" s="1" customFormat="1" x14ac:dyDescent="0.25">
      <c r="A4" s="6" t="s">
        <v>41</v>
      </c>
      <c r="B4" s="5"/>
      <c r="C4" s="14"/>
      <c r="D4" s="22"/>
    </row>
    <row r="5" spans="1:4" s="1" customFormat="1" x14ac:dyDescent="0.25">
      <c r="A5" s="2" t="s">
        <v>10</v>
      </c>
      <c r="B5" s="5" t="s">
        <v>68</v>
      </c>
      <c r="C5" s="14">
        <v>3</v>
      </c>
      <c r="D5" s="22">
        <v>7065</v>
      </c>
    </row>
    <row r="6" spans="1:4" s="1" customFormat="1" x14ac:dyDescent="0.25">
      <c r="A6" s="4"/>
      <c r="B6" s="5"/>
      <c r="C6" s="14"/>
      <c r="D6" s="22"/>
    </row>
    <row r="7" spans="1:4" s="1" customFormat="1" x14ac:dyDescent="0.25">
      <c r="A7" s="2" t="s">
        <v>14</v>
      </c>
      <c r="B7" s="5" t="s">
        <v>68</v>
      </c>
      <c r="C7" s="14">
        <v>3</v>
      </c>
      <c r="D7" s="22">
        <v>7260</v>
      </c>
    </row>
    <row r="8" spans="1:4" s="1" customFormat="1" x14ac:dyDescent="0.25">
      <c r="A8" s="2"/>
      <c r="B8" s="5" t="s">
        <v>69</v>
      </c>
      <c r="C8" s="14">
        <v>3</v>
      </c>
      <c r="D8" s="22">
        <v>1095</v>
      </c>
    </row>
    <row r="9" spans="1:4" s="1" customFormat="1" x14ac:dyDescent="0.25">
      <c r="A9" s="2"/>
      <c r="B9" s="5" t="s">
        <v>72</v>
      </c>
      <c r="C9" s="14">
        <v>4</v>
      </c>
      <c r="D9" s="22">
        <v>168.84</v>
      </c>
    </row>
    <row r="10" spans="1:4" s="1" customFormat="1" x14ac:dyDescent="0.25">
      <c r="A10" s="2"/>
      <c r="B10" s="5"/>
      <c r="C10" s="14"/>
      <c r="D10" s="22"/>
    </row>
    <row r="11" spans="1:4" s="1" customFormat="1" x14ac:dyDescent="0.25">
      <c r="A11" s="2" t="s">
        <v>75</v>
      </c>
      <c r="B11" s="5" t="s">
        <v>15</v>
      </c>
      <c r="C11" s="14">
        <v>1</v>
      </c>
      <c r="D11" s="22">
        <v>50</v>
      </c>
    </row>
    <row r="12" spans="1:4" s="1" customFormat="1" x14ac:dyDescent="0.25">
      <c r="A12" s="2"/>
      <c r="B12" s="5" t="s">
        <v>13</v>
      </c>
      <c r="C12" s="14">
        <v>1</v>
      </c>
      <c r="D12" s="22">
        <v>75.34</v>
      </c>
    </row>
    <row r="13" spans="1:4" s="1" customFormat="1" x14ac:dyDescent="0.25">
      <c r="A13" s="2"/>
      <c r="B13" s="5" t="s">
        <v>8</v>
      </c>
      <c r="C13" s="14">
        <v>1</v>
      </c>
      <c r="D13" s="22">
        <v>365</v>
      </c>
    </row>
    <row r="14" spans="1:4" s="1" customFormat="1" x14ac:dyDescent="0.25">
      <c r="A14" s="2"/>
      <c r="B14" s="5" t="s">
        <v>16</v>
      </c>
      <c r="C14" s="14">
        <v>1</v>
      </c>
      <c r="D14" s="22">
        <v>75.989999999999995</v>
      </c>
    </row>
    <row r="15" spans="1:4" s="1" customFormat="1" x14ac:dyDescent="0.25">
      <c r="A15" s="2"/>
      <c r="B15" s="5" t="s">
        <v>12</v>
      </c>
      <c r="C15" s="14">
        <v>1</v>
      </c>
      <c r="D15" s="22">
        <v>149.99</v>
      </c>
    </row>
    <row r="16" spans="1:4" s="1" customFormat="1" x14ac:dyDescent="0.25">
      <c r="A16" s="2"/>
      <c r="B16" s="5" t="s">
        <v>64</v>
      </c>
      <c r="C16" s="14">
        <v>1</v>
      </c>
      <c r="D16" s="22">
        <v>17.88</v>
      </c>
    </row>
    <row r="17" spans="1:4" s="1" customFormat="1" ht="15.75" thickBot="1" x14ac:dyDescent="0.3">
      <c r="A17" s="4"/>
      <c r="B17" s="5" t="s">
        <v>76</v>
      </c>
      <c r="C17" s="14">
        <v>1</v>
      </c>
      <c r="D17" s="20">
        <v>49.99</v>
      </c>
    </row>
    <row r="18" spans="1:4" s="1" customFormat="1" ht="15.75" thickTop="1" x14ac:dyDescent="0.25">
      <c r="A18" s="5"/>
      <c r="B18" s="5"/>
      <c r="C18" s="13" t="s">
        <v>0</v>
      </c>
      <c r="D18" s="21">
        <f>SUM(D5:D17)</f>
        <v>16373.029999999999</v>
      </c>
    </row>
    <row r="19" spans="1:4" s="1" customFormat="1" x14ac:dyDescent="0.25">
      <c r="A19" s="4"/>
      <c r="D19" s="7"/>
    </row>
    <row r="20" spans="1:4" s="1" customFormat="1" x14ac:dyDescent="0.25">
      <c r="A20" s="6" t="s">
        <v>53</v>
      </c>
      <c r="C20" s="12"/>
      <c r="D20" s="19"/>
    </row>
    <row r="21" spans="1:4" s="1" customFormat="1" x14ac:dyDescent="0.25">
      <c r="A21" s="2" t="s">
        <v>36</v>
      </c>
      <c r="B21" s="1" t="s">
        <v>67</v>
      </c>
      <c r="C21" s="12">
        <v>10</v>
      </c>
      <c r="D21" s="19">
        <v>595.9</v>
      </c>
    </row>
    <row r="22" spans="1:4" s="1" customFormat="1" x14ac:dyDescent="0.25">
      <c r="A22" s="2"/>
      <c r="B22" s="1" t="s">
        <v>25</v>
      </c>
      <c r="C22" s="12">
        <v>50</v>
      </c>
      <c r="D22" s="19">
        <v>1150</v>
      </c>
    </row>
    <row r="23" spans="1:4" s="1" customFormat="1" x14ac:dyDescent="0.25">
      <c r="A23" s="2"/>
      <c r="B23" s="1" t="s">
        <v>68</v>
      </c>
      <c r="C23" s="12">
        <v>10</v>
      </c>
      <c r="D23" s="19">
        <v>23275</v>
      </c>
    </row>
    <row r="24" spans="1:4" s="1" customFormat="1" x14ac:dyDescent="0.25">
      <c r="A24" s="2"/>
      <c r="B24" s="1" t="s">
        <v>69</v>
      </c>
      <c r="C24" s="12">
        <v>10</v>
      </c>
      <c r="D24" s="19">
        <v>3650</v>
      </c>
    </row>
    <row r="25" spans="1:4" s="1" customFormat="1" x14ac:dyDescent="0.25">
      <c r="A25" s="2"/>
      <c r="B25" s="1" t="s">
        <v>73</v>
      </c>
      <c r="C25" s="12">
        <v>10</v>
      </c>
      <c r="D25" s="19">
        <v>759.9</v>
      </c>
    </row>
    <row r="26" spans="1:4" s="1" customFormat="1" x14ac:dyDescent="0.25">
      <c r="A26" s="2"/>
      <c r="B26" s="1" t="s">
        <v>71</v>
      </c>
      <c r="C26" s="12">
        <v>10</v>
      </c>
      <c r="D26" s="19">
        <v>1279.4000000000001</v>
      </c>
    </row>
    <row r="27" spans="1:4" s="1" customFormat="1" x14ac:dyDescent="0.25">
      <c r="A27" s="2"/>
      <c r="B27" s="1" t="s">
        <v>74</v>
      </c>
      <c r="C27" s="12">
        <v>10</v>
      </c>
      <c r="D27" s="19">
        <v>890</v>
      </c>
    </row>
    <row r="28" spans="1:4" s="1" customFormat="1" x14ac:dyDescent="0.25">
      <c r="A28" s="2"/>
      <c r="B28" s="1" t="s">
        <v>70</v>
      </c>
      <c r="C28" s="12">
        <v>10</v>
      </c>
      <c r="D28" s="19">
        <v>1499.9</v>
      </c>
    </row>
    <row r="29" spans="1:4" s="1" customFormat="1" x14ac:dyDescent="0.25">
      <c r="A29" s="2"/>
      <c r="B29" s="1" t="s">
        <v>72</v>
      </c>
      <c r="C29" s="12">
        <v>10</v>
      </c>
      <c r="D29" s="19">
        <v>422.1</v>
      </c>
    </row>
    <row r="30" spans="1:4" s="1" customFormat="1" x14ac:dyDescent="0.25">
      <c r="A30" s="2"/>
      <c r="B30" s="1" t="s">
        <v>83</v>
      </c>
      <c r="C30" s="12">
        <v>10</v>
      </c>
      <c r="D30" s="19">
        <v>1950.4</v>
      </c>
    </row>
    <row r="31" spans="1:4" s="1" customFormat="1" x14ac:dyDescent="0.25">
      <c r="A31" s="2"/>
      <c r="B31" s="1" t="s">
        <v>81</v>
      </c>
      <c r="C31" s="12">
        <v>10</v>
      </c>
      <c r="D31" s="19">
        <v>1096.3</v>
      </c>
    </row>
    <row r="32" spans="1:4" s="1" customFormat="1" x14ac:dyDescent="0.25">
      <c r="A32" s="5"/>
      <c r="C32" s="12"/>
      <c r="D32" s="19"/>
    </row>
    <row r="33" spans="1:4" s="1" customFormat="1" x14ac:dyDescent="0.25">
      <c r="A33" s="2" t="s">
        <v>91</v>
      </c>
      <c r="B33" s="1" t="s">
        <v>31</v>
      </c>
      <c r="C33" s="12">
        <v>10</v>
      </c>
      <c r="D33" s="19">
        <v>390.7</v>
      </c>
    </row>
    <row r="34" spans="1:4" s="1" customFormat="1" x14ac:dyDescent="0.25">
      <c r="A34" s="4"/>
      <c r="B34" s="1" t="s">
        <v>25</v>
      </c>
      <c r="C34" s="12">
        <v>2</v>
      </c>
      <c r="D34" s="19">
        <v>470</v>
      </c>
    </row>
    <row r="35" spans="1:4" s="1" customFormat="1" x14ac:dyDescent="0.25">
      <c r="A35" s="4"/>
      <c r="B35" s="1" t="s">
        <v>68</v>
      </c>
      <c r="C35" s="12">
        <v>2</v>
      </c>
      <c r="D35" s="19">
        <v>3450</v>
      </c>
    </row>
    <row r="36" spans="1:4" s="1" customFormat="1" x14ac:dyDescent="0.25">
      <c r="A36" s="4"/>
      <c r="B36" s="1" t="s">
        <v>69</v>
      </c>
      <c r="C36" s="12">
        <v>2</v>
      </c>
      <c r="D36" s="19">
        <v>730</v>
      </c>
    </row>
    <row r="37" spans="1:4" s="1" customFormat="1" x14ac:dyDescent="0.25">
      <c r="A37" s="4"/>
      <c r="B37" s="1" t="s">
        <v>71</v>
      </c>
      <c r="C37" s="12">
        <v>17</v>
      </c>
      <c r="D37" s="19">
        <v>2174.98</v>
      </c>
    </row>
    <row r="38" spans="1:4" s="1" customFormat="1" x14ac:dyDescent="0.25">
      <c r="A38" s="4"/>
      <c r="B38" s="1" t="s">
        <v>74</v>
      </c>
      <c r="C38" s="12">
        <v>2</v>
      </c>
      <c r="D38" s="19">
        <v>178</v>
      </c>
    </row>
    <row r="39" spans="1:4" s="1" customFormat="1" x14ac:dyDescent="0.25">
      <c r="A39" s="4"/>
      <c r="B39" s="1" t="s">
        <v>70</v>
      </c>
      <c r="C39" s="12">
        <v>17</v>
      </c>
      <c r="D39" s="19">
        <v>2549.83</v>
      </c>
    </row>
    <row r="40" spans="1:4" s="1" customFormat="1" x14ac:dyDescent="0.25">
      <c r="A40" s="4"/>
      <c r="C40" s="12"/>
      <c r="D40" s="19"/>
    </row>
    <row r="41" spans="1:4" s="1" customFormat="1" x14ac:dyDescent="0.25">
      <c r="A41" s="2" t="s">
        <v>26</v>
      </c>
      <c r="B41" s="1" t="s">
        <v>31</v>
      </c>
      <c r="C41" s="12">
        <v>10</v>
      </c>
      <c r="D41" s="19">
        <v>482</v>
      </c>
    </row>
    <row r="42" spans="1:4" s="1" customFormat="1" x14ac:dyDescent="0.25">
      <c r="A42" s="4"/>
      <c r="B42" s="1" t="s">
        <v>68</v>
      </c>
      <c r="C42" s="12">
        <v>4</v>
      </c>
      <c r="D42" s="19">
        <v>9680</v>
      </c>
    </row>
    <row r="43" spans="1:4" s="1" customFormat="1" x14ac:dyDescent="0.25">
      <c r="A43" s="4"/>
      <c r="B43" s="1" t="s">
        <v>69</v>
      </c>
      <c r="C43" s="12">
        <v>4</v>
      </c>
      <c r="D43" s="19">
        <v>1460</v>
      </c>
    </row>
    <row r="44" spans="1:4" s="1" customFormat="1" ht="15.75" thickBot="1" x14ac:dyDescent="0.3">
      <c r="A44" s="5"/>
      <c r="B44" s="1" t="s">
        <v>74</v>
      </c>
      <c r="C44" s="12">
        <v>4</v>
      </c>
      <c r="D44" s="20">
        <v>356</v>
      </c>
    </row>
    <row r="45" spans="1:4" s="1" customFormat="1" ht="15.75" thickTop="1" x14ac:dyDescent="0.25">
      <c r="A45" s="2"/>
      <c r="C45" s="16" t="s">
        <v>0</v>
      </c>
      <c r="D45" s="21">
        <f>SUM(D21:D44)</f>
        <v>58490.410000000011</v>
      </c>
    </row>
    <row r="46" spans="1:4" s="1" customFormat="1" x14ac:dyDescent="0.25">
      <c r="A46" s="4"/>
      <c r="D46" s="7"/>
    </row>
    <row r="47" spans="1:4" s="1" customFormat="1" ht="15.75" thickBot="1" x14ac:dyDescent="0.3">
      <c r="A47" s="3" t="s">
        <v>38</v>
      </c>
      <c r="B47" s="11" t="s">
        <v>4</v>
      </c>
      <c r="C47" s="11" t="s">
        <v>1</v>
      </c>
      <c r="D47" s="11" t="s">
        <v>2</v>
      </c>
    </row>
    <row r="48" spans="1:4" s="1" customFormat="1" x14ac:dyDescent="0.25">
      <c r="A48" s="6" t="s">
        <v>40</v>
      </c>
      <c r="B48" s="5"/>
      <c r="C48" s="15"/>
      <c r="D48" s="23"/>
    </row>
    <row r="49" spans="1:4" s="1" customFormat="1" x14ac:dyDescent="0.25">
      <c r="A49" s="2" t="s">
        <v>63</v>
      </c>
      <c r="B49" s="5" t="s">
        <v>31</v>
      </c>
      <c r="C49" s="15">
        <v>27</v>
      </c>
      <c r="D49" s="23">
        <v>1054.8900000000001</v>
      </c>
    </row>
    <row r="50" spans="1:4" s="1" customFormat="1" x14ac:dyDescent="0.25">
      <c r="A50" s="4"/>
      <c r="B50" s="5" t="s">
        <v>67</v>
      </c>
      <c r="C50" s="15">
        <v>27</v>
      </c>
      <c r="D50" s="23">
        <v>3435.32</v>
      </c>
    </row>
    <row r="51" spans="1:4" s="1" customFormat="1" x14ac:dyDescent="0.25">
      <c r="A51" s="4"/>
      <c r="B51" s="5" t="s">
        <v>68</v>
      </c>
      <c r="C51" s="15">
        <v>4</v>
      </c>
      <c r="D51" s="23">
        <v>12035</v>
      </c>
    </row>
    <row r="52" spans="1:4" s="1" customFormat="1" x14ac:dyDescent="0.25">
      <c r="A52" s="4"/>
      <c r="B52" s="5" t="s">
        <v>71</v>
      </c>
      <c r="C52" s="15">
        <v>12</v>
      </c>
      <c r="D52" s="23">
        <v>1535.28</v>
      </c>
    </row>
    <row r="53" spans="1:4" s="1" customFormat="1" ht="27" customHeight="1" x14ac:dyDescent="0.25">
      <c r="A53" s="4"/>
      <c r="B53" s="5" t="s">
        <v>72</v>
      </c>
      <c r="C53" s="15">
        <v>12</v>
      </c>
      <c r="D53" s="23">
        <v>506.52</v>
      </c>
    </row>
    <row r="54" spans="1:4" x14ac:dyDescent="0.25">
      <c r="A54" s="4"/>
      <c r="C54" s="13"/>
      <c r="D54" s="21"/>
    </row>
    <row r="55" spans="1:4" x14ac:dyDescent="0.25">
      <c r="A55" s="2" t="s">
        <v>66</v>
      </c>
      <c r="B55" s="5" t="s">
        <v>31</v>
      </c>
      <c r="C55" s="15">
        <v>4</v>
      </c>
      <c r="D55" s="23">
        <v>156.28</v>
      </c>
    </row>
    <row r="56" spans="1:4" x14ac:dyDescent="0.25">
      <c r="A56" s="4"/>
      <c r="B56" s="5" t="s">
        <v>67</v>
      </c>
      <c r="C56" s="15">
        <v>4</v>
      </c>
      <c r="D56" s="23">
        <v>672.02</v>
      </c>
    </row>
    <row r="57" spans="1:4" x14ac:dyDescent="0.25">
      <c r="A57" s="4"/>
      <c r="B57" s="5" t="s">
        <v>25</v>
      </c>
      <c r="C57" s="15">
        <v>2</v>
      </c>
      <c r="D57" s="23">
        <v>470</v>
      </c>
    </row>
    <row r="58" spans="1:4" x14ac:dyDescent="0.25">
      <c r="A58" s="4"/>
      <c r="B58" s="5" t="s">
        <v>7</v>
      </c>
      <c r="C58" s="15">
        <v>1</v>
      </c>
      <c r="D58" s="23">
        <v>2420</v>
      </c>
    </row>
    <row r="59" spans="1:4" x14ac:dyDescent="0.25">
      <c r="A59" s="4"/>
      <c r="B59" s="5" t="s">
        <v>69</v>
      </c>
      <c r="C59" s="15">
        <v>2</v>
      </c>
      <c r="D59" s="23">
        <v>730</v>
      </c>
    </row>
    <row r="60" spans="1:4" x14ac:dyDescent="0.25">
      <c r="A60" s="4"/>
      <c r="B60" s="5" t="s">
        <v>73</v>
      </c>
      <c r="C60" s="15">
        <v>3</v>
      </c>
      <c r="D60" s="23">
        <v>227.97</v>
      </c>
    </row>
    <row r="61" spans="1:4" x14ac:dyDescent="0.25">
      <c r="A61" s="4"/>
      <c r="B61" s="5" t="s">
        <v>71</v>
      </c>
      <c r="C61" s="15">
        <v>3</v>
      </c>
      <c r="D61" s="23">
        <v>383.82</v>
      </c>
    </row>
    <row r="62" spans="1:4" x14ac:dyDescent="0.25">
      <c r="A62" s="4"/>
      <c r="B62" s="5" t="s">
        <v>74</v>
      </c>
      <c r="C62" s="15">
        <v>2</v>
      </c>
      <c r="D62" s="23">
        <v>178</v>
      </c>
    </row>
    <row r="63" spans="1:4" x14ac:dyDescent="0.25">
      <c r="A63" s="4"/>
      <c r="B63" s="5" t="s">
        <v>70</v>
      </c>
      <c r="C63" s="15">
        <v>4</v>
      </c>
      <c r="D63" s="23">
        <v>599.96</v>
      </c>
    </row>
    <row r="64" spans="1:4" ht="15.75" thickBot="1" x14ac:dyDescent="0.3">
      <c r="A64" s="4"/>
      <c r="B64" s="5" t="s">
        <v>72</v>
      </c>
      <c r="C64" s="15">
        <v>4</v>
      </c>
      <c r="D64" s="26">
        <v>168.84</v>
      </c>
    </row>
    <row r="65" spans="1:4" ht="15.75" thickTop="1" x14ac:dyDescent="0.25">
      <c r="A65" s="4"/>
      <c r="C65" s="15" t="s">
        <v>0</v>
      </c>
      <c r="D65" s="21">
        <f>SUM(D49:D64)</f>
        <v>24573.899999999998</v>
      </c>
    </row>
    <row r="67" spans="1:4" x14ac:dyDescent="0.25">
      <c r="A67" s="6" t="s">
        <v>44</v>
      </c>
      <c r="B67" s="1"/>
      <c r="C67" s="12"/>
      <c r="D67" s="19"/>
    </row>
    <row r="68" spans="1:4" x14ac:dyDescent="0.25">
      <c r="A68" s="2" t="s">
        <v>77</v>
      </c>
      <c r="B68" s="1" t="s">
        <v>68</v>
      </c>
      <c r="C68" s="12">
        <v>9</v>
      </c>
      <c r="D68" s="19">
        <v>21780</v>
      </c>
    </row>
    <row r="69" spans="1:4" x14ac:dyDescent="0.25">
      <c r="A69" s="4"/>
      <c r="B69" s="1"/>
      <c r="C69" s="12"/>
      <c r="D69" s="19"/>
    </row>
    <row r="70" spans="1:4" x14ac:dyDescent="0.25">
      <c r="A70" s="2" t="s">
        <v>29</v>
      </c>
      <c r="B70" s="1" t="s">
        <v>68</v>
      </c>
      <c r="C70" s="12">
        <v>2</v>
      </c>
      <c r="D70" s="19">
        <v>6170</v>
      </c>
    </row>
    <row r="71" spans="1:4" x14ac:dyDescent="0.25">
      <c r="A71" s="4"/>
      <c r="B71" s="1" t="s">
        <v>71</v>
      </c>
      <c r="C71" s="12">
        <v>15</v>
      </c>
      <c r="D71" s="19">
        <v>1919.1</v>
      </c>
    </row>
    <row r="72" spans="1:4" x14ac:dyDescent="0.25">
      <c r="A72" s="4"/>
      <c r="C72" s="12"/>
      <c r="D72" s="19"/>
    </row>
    <row r="73" spans="1:4" x14ac:dyDescent="0.25">
      <c r="A73" s="5" t="s">
        <v>30</v>
      </c>
      <c r="B73" s="1" t="s">
        <v>73</v>
      </c>
      <c r="C73" s="12">
        <v>10</v>
      </c>
      <c r="D73" s="19">
        <v>759.9</v>
      </c>
    </row>
    <row r="74" spans="1:4" ht="15.75" thickBot="1" x14ac:dyDescent="0.3">
      <c r="B74" s="1" t="s">
        <v>71</v>
      </c>
      <c r="C74" s="12">
        <v>10</v>
      </c>
      <c r="D74" s="20">
        <v>1279.4000000000001</v>
      </c>
    </row>
    <row r="75" spans="1:4" ht="15.75" thickTop="1" x14ac:dyDescent="0.25">
      <c r="C75" s="13" t="s">
        <v>0</v>
      </c>
      <c r="D75" s="21">
        <f>SUM(D68:D74)</f>
        <v>31908.400000000001</v>
      </c>
    </row>
    <row r="77" spans="1:4" x14ac:dyDescent="0.25">
      <c r="A77" s="6" t="s">
        <v>55</v>
      </c>
      <c r="C77" s="13"/>
      <c r="D77" s="21"/>
    </row>
    <row r="78" spans="1:4" x14ac:dyDescent="0.25">
      <c r="A78" s="2" t="s">
        <v>89</v>
      </c>
      <c r="B78" s="5" t="s">
        <v>31</v>
      </c>
      <c r="C78" s="15">
        <v>6</v>
      </c>
      <c r="D78" s="23">
        <v>234.42</v>
      </c>
    </row>
    <row r="79" spans="1:4" x14ac:dyDescent="0.25">
      <c r="A79" s="2"/>
      <c r="B79" s="5" t="s">
        <v>67</v>
      </c>
      <c r="C79" s="15">
        <v>11</v>
      </c>
      <c r="D79" s="23">
        <v>1217.79</v>
      </c>
    </row>
    <row r="80" spans="1:4" x14ac:dyDescent="0.25">
      <c r="A80" s="2"/>
      <c r="B80" s="5" t="s">
        <v>25</v>
      </c>
      <c r="C80" s="15">
        <v>24</v>
      </c>
      <c r="D80" s="23">
        <v>720</v>
      </c>
    </row>
    <row r="81" spans="1:4" x14ac:dyDescent="0.25">
      <c r="A81" s="2"/>
      <c r="B81" s="5" t="s">
        <v>68</v>
      </c>
      <c r="C81" s="15">
        <v>3</v>
      </c>
      <c r="D81" s="23">
        <v>9255</v>
      </c>
    </row>
    <row r="82" spans="1:4" x14ac:dyDescent="0.25">
      <c r="A82" s="2"/>
      <c r="B82" s="5" t="s">
        <v>8</v>
      </c>
      <c r="C82" s="15">
        <v>1</v>
      </c>
      <c r="D82" s="23">
        <v>365</v>
      </c>
    </row>
    <row r="83" spans="1:4" x14ac:dyDescent="0.25">
      <c r="A83" s="2"/>
      <c r="B83" s="5" t="s">
        <v>71</v>
      </c>
      <c r="C83" s="15">
        <v>3</v>
      </c>
      <c r="D83" s="23">
        <v>383.82</v>
      </c>
    </row>
    <row r="84" spans="1:4" x14ac:dyDescent="0.25">
      <c r="A84" s="2"/>
      <c r="B84" s="5" t="s">
        <v>72</v>
      </c>
      <c r="C84" s="15">
        <v>3</v>
      </c>
      <c r="D84" s="23">
        <v>126.63</v>
      </c>
    </row>
    <row r="85" spans="1:4" x14ac:dyDescent="0.25">
      <c r="A85" s="2"/>
      <c r="C85" s="15"/>
      <c r="D85" s="23"/>
    </row>
    <row r="86" spans="1:4" x14ac:dyDescent="0.25">
      <c r="A86" s="2" t="s">
        <v>22</v>
      </c>
      <c r="B86" s="5" t="s">
        <v>68</v>
      </c>
      <c r="C86" s="15">
        <v>3</v>
      </c>
      <c r="D86" s="23">
        <v>8580</v>
      </c>
    </row>
    <row r="87" spans="1:4" x14ac:dyDescent="0.25">
      <c r="A87" s="2"/>
      <c r="C87" s="15"/>
      <c r="D87" s="23"/>
    </row>
    <row r="88" spans="1:4" ht="15.75" thickBot="1" x14ac:dyDescent="0.3">
      <c r="A88" s="2" t="s">
        <v>90</v>
      </c>
      <c r="B88" s="5" t="s">
        <v>68</v>
      </c>
      <c r="C88" s="15">
        <v>4</v>
      </c>
      <c r="D88" s="26">
        <v>13400</v>
      </c>
    </row>
    <row r="89" spans="1:4" ht="15.75" thickTop="1" x14ac:dyDescent="0.25">
      <c r="A89" s="2"/>
      <c r="C89" s="13" t="s">
        <v>0</v>
      </c>
      <c r="D89" s="21">
        <f>SUM(D78:D88)</f>
        <v>34282.659999999996</v>
      </c>
    </row>
    <row r="92" spans="1:4" ht="15.75" thickBot="1" x14ac:dyDescent="0.3">
      <c r="A92" s="3" t="s">
        <v>38</v>
      </c>
      <c r="B92" s="11" t="s">
        <v>4</v>
      </c>
      <c r="C92" s="11" t="s">
        <v>1</v>
      </c>
      <c r="D92" s="11" t="s">
        <v>2</v>
      </c>
    </row>
    <row r="93" spans="1:4" x14ac:dyDescent="0.25">
      <c r="A93" s="6" t="s">
        <v>43</v>
      </c>
      <c r="B93" s="1"/>
      <c r="C93" s="12"/>
      <c r="D93" s="19"/>
    </row>
    <row r="94" spans="1:4" x14ac:dyDescent="0.25">
      <c r="A94" s="2" t="s">
        <v>18</v>
      </c>
      <c r="B94" s="1" t="s">
        <v>11</v>
      </c>
      <c r="C94" s="12">
        <v>1</v>
      </c>
      <c r="D94" s="19">
        <v>127.94</v>
      </c>
    </row>
    <row r="95" spans="1:4" x14ac:dyDescent="0.25">
      <c r="A95" s="4"/>
      <c r="B95" s="1" t="s">
        <v>12</v>
      </c>
      <c r="C95" s="12">
        <v>1</v>
      </c>
      <c r="D95" s="19">
        <v>149.99</v>
      </c>
    </row>
    <row r="96" spans="1:4" x14ac:dyDescent="0.25">
      <c r="A96" s="4"/>
      <c r="B96" s="1"/>
      <c r="C96" s="12"/>
      <c r="D96" s="19"/>
    </row>
    <row r="97" spans="1:4" ht="15.75" thickBot="1" x14ac:dyDescent="0.3">
      <c r="A97" s="2" t="s">
        <v>20</v>
      </c>
      <c r="B97" s="5" t="s">
        <v>7</v>
      </c>
      <c r="C97" s="14">
        <v>1</v>
      </c>
      <c r="D97" s="20">
        <v>3085</v>
      </c>
    </row>
    <row r="98" spans="1:4" ht="15.75" thickTop="1" x14ac:dyDescent="0.25">
      <c r="A98" s="4"/>
      <c r="B98" s="1"/>
      <c r="C98" s="16" t="s">
        <v>0</v>
      </c>
      <c r="D98" s="25">
        <f>SUM(D94:D97)</f>
        <v>3362.93</v>
      </c>
    </row>
    <row r="100" spans="1:4" x14ac:dyDescent="0.25">
      <c r="A100" s="6" t="s">
        <v>47</v>
      </c>
      <c r="B100" s="2"/>
      <c r="C100" s="17"/>
      <c r="D100" s="23"/>
    </row>
    <row r="101" spans="1:4" x14ac:dyDescent="0.25">
      <c r="A101" s="2" t="s">
        <v>23</v>
      </c>
      <c r="B101" s="2" t="s">
        <v>68</v>
      </c>
      <c r="C101" s="17">
        <v>8</v>
      </c>
      <c r="D101" s="23">
        <v>21940</v>
      </c>
    </row>
    <row r="102" spans="1:4" x14ac:dyDescent="0.25">
      <c r="A102" s="4"/>
      <c r="B102" s="2" t="s">
        <v>69</v>
      </c>
      <c r="C102" s="17">
        <v>4</v>
      </c>
      <c r="D102" s="23">
        <v>1460</v>
      </c>
    </row>
    <row r="103" spans="1:4" x14ac:dyDescent="0.25">
      <c r="A103" s="4"/>
      <c r="B103" s="8" t="s">
        <v>71</v>
      </c>
      <c r="C103" s="17">
        <v>4</v>
      </c>
      <c r="D103" s="23">
        <v>511.76</v>
      </c>
    </row>
    <row r="104" spans="1:4" x14ac:dyDescent="0.25">
      <c r="A104" s="4"/>
      <c r="B104" s="2" t="s">
        <v>74</v>
      </c>
      <c r="C104" s="17">
        <v>2</v>
      </c>
      <c r="D104" s="23">
        <v>178</v>
      </c>
    </row>
    <row r="105" spans="1:4" x14ac:dyDescent="0.25">
      <c r="A105" s="4"/>
      <c r="B105" s="2" t="s">
        <v>72</v>
      </c>
      <c r="C105" s="17">
        <v>5</v>
      </c>
      <c r="D105" s="23">
        <v>211.05</v>
      </c>
    </row>
    <row r="106" spans="1:4" x14ac:dyDescent="0.25">
      <c r="C106" s="14"/>
      <c r="D106" s="14"/>
    </row>
    <row r="107" spans="1:4" x14ac:dyDescent="0.25">
      <c r="A107" s="2" t="s">
        <v>82</v>
      </c>
      <c r="B107" s="2" t="s">
        <v>31</v>
      </c>
      <c r="C107" s="17">
        <v>11</v>
      </c>
      <c r="D107" s="23">
        <v>429.77</v>
      </c>
    </row>
    <row r="108" spans="1:4" x14ac:dyDescent="0.25">
      <c r="A108" s="4"/>
      <c r="B108" s="2" t="s">
        <v>67</v>
      </c>
      <c r="C108" s="17">
        <v>11</v>
      </c>
      <c r="D108" s="23">
        <v>612.89</v>
      </c>
    </row>
    <row r="109" spans="1:4" x14ac:dyDescent="0.25">
      <c r="A109" s="4"/>
      <c r="B109" s="2" t="s">
        <v>25</v>
      </c>
      <c r="C109" s="17">
        <v>2</v>
      </c>
      <c r="D109" s="23">
        <v>470</v>
      </c>
    </row>
    <row r="110" spans="1:4" x14ac:dyDescent="0.25">
      <c r="A110" s="4"/>
      <c r="B110" s="2" t="s">
        <v>73</v>
      </c>
      <c r="C110" s="17">
        <v>3</v>
      </c>
      <c r="D110" s="23">
        <v>227.97</v>
      </c>
    </row>
    <row r="111" spans="1:4" x14ac:dyDescent="0.25">
      <c r="A111" s="4"/>
      <c r="B111" s="2" t="s">
        <v>71</v>
      </c>
      <c r="C111" s="17">
        <v>6</v>
      </c>
      <c r="D111" s="23">
        <v>767.64</v>
      </c>
    </row>
    <row r="112" spans="1:4" x14ac:dyDescent="0.25">
      <c r="A112" s="4"/>
      <c r="B112" s="2" t="s">
        <v>70</v>
      </c>
      <c r="C112" s="17">
        <v>6</v>
      </c>
      <c r="D112" s="23">
        <v>899.94</v>
      </c>
    </row>
    <row r="113" spans="1:4" x14ac:dyDescent="0.25">
      <c r="A113" s="4"/>
      <c r="B113" s="2" t="s">
        <v>72</v>
      </c>
      <c r="C113" s="17">
        <v>6</v>
      </c>
      <c r="D113" s="23">
        <v>253.26</v>
      </c>
    </row>
    <row r="114" spans="1:4" ht="15.75" thickBot="1" x14ac:dyDescent="0.3">
      <c r="A114" s="4"/>
      <c r="B114" s="2" t="s">
        <v>83</v>
      </c>
      <c r="C114" s="17">
        <v>2</v>
      </c>
      <c r="D114" s="26">
        <v>390.08</v>
      </c>
    </row>
    <row r="115" spans="1:4" ht="15.75" thickTop="1" x14ac:dyDescent="0.25">
      <c r="C115" s="13" t="s">
        <v>0</v>
      </c>
      <c r="D115" s="21">
        <f>SUM(D101:D114)</f>
        <v>28352.359999999997</v>
      </c>
    </row>
    <row r="117" spans="1:4" x14ac:dyDescent="0.25">
      <c r="A117" s="6" t="s">
        <v>57</v>
      </c>
      <c r="B117" s="1"/>
      <c r="C117" s="12"/>
      <c r="D117" s="19"/>
    </row>
    <row r="118" spans="1:4" x14ac:dyDescent="0.25">
      <c r="A118" s="2" t="s">
        <v>93</v>
      </c>
      <c r="B118" s="1" t="s">
        <v>31</v>
      </c>
      <c r="C118" s="12">
        <v>6</v>
      </c>
      <c r="D118" s="19">
        <v>234.42</v>
      </c>
    </row>
    <row r="119" spans="1:4" x14ac:dyDescent="0.25">
      <c r="A119" s="4"/>
      <c r="B119" s="1" t="s">
        <v>67</v>
      </c>
      <c r="C119" s="12">
        <v>6</v>
      </c>
      <c r="D119" s="19">
        <v>367.94</v>
      </c>
    </row>
    <row r="120" spans="1:4" x14ac:dyDescent="0.25">
      <c r="A120" s="4"/>
      <c r="B120" s="1" t="s">
        <v>68</v>
      </c>
      <c r="C120" s="12">
        <v>2</v>
      </c>
      <c r="D120" s="19">
        <v>3450</v>
      </c>
    </row>
    <row r="121" spans="1:4" x14ac:dyDescent="0.25">
      <c r="A121" s="4"/>
      <c r="B121" s="1" t="s">
        <v>71</v>
      </c>
      <c r="C121" s="12">
        <v>2</v>
      </c>
      <c r="D121" s="19">
        <v>255.88</v>
      </c>
    </row>
    <row r="122" spans="1:4" x14ac:dyDescent="0.25">
      <c r="A122" s="4"/>
      <c r="B122" s="1" t="s">
        <v>70</v>
      </c>
      <c r="C122" s="12">
        <v>6</v>
      </c>
      <c r="D122" s="19">
        <v>899.94</v>
      </c>
    </row>
    <row r="123" spans="1:4" x14ac:dyDescent="0.25">
      <c r="A123" s="4"/>
      <c r="B123" s="1"/>
      <c r="C123" s="12"/>
      <c r="D123" s="19"/>
    </row>
    <row r="124" spans="1:4" x14ac:dyDescent="0.25">
      <c r="A124" s="2" t="s">
        <v>6</v>
      </c>
      <c r="B124" s="1" t="s">
        <v>25</v>
      </c>
      <c r="C124" s="12">
        <v>20</v>
      </c>
      <c r="D124" s="19">
        <v>460</v>
      </c>
    </row>
    <row r="125" spans="1:4" x14ac:dyDescent="0.25">
      <c r="A125" s="4"/>
      <c r="B125" s="1" t="s">
        <v>7</v>
      </c>
      <c r="C125" s="12">
        <v>1</v>
      </c>
      <c r="D125" s="19">
        <v>3085</v>
      </c>
    </row>
    <row r="126" spans="1:4" x14ac:dyDescent="0.25">
      <c r="A126" s="4"/>
      <c r="B126" s="1" t="s">
        <v>73</v>
      </c>
      <c r="C126" s="12">
        <v>3</v>
      </c>
      <c r="D126" s="19">
        <v>227.97</v>
      </c>
    </row>
    <row r="127" spans="1:4" x14ac:dyDescent="0.25">
      <c r="A127" s="4"/>
      <c r="B127" s="1" t="s">
        <v>71</v>
      </c>
      <c r="C127" s="12">
        <v>3</v>
      </c>
      <c r="D127" s="19">
        <v>383.82</v>
      </c>
    </row>
    <row r="128" spans="1:4" x14ac:dyDescent="0.25">
      <c r="A128" s="4"/>
      <c r="B128" s="1"/>
      <c r="C128" s="12"/>
      <c r="D128" s="19"/>
    </row>
    <row r="129" spans="1:4" x14ac:dyDescent="0.25">
      <c r="A129" s="2" t="s">
        <v>94</v>
      </c>
      <c r="B129" s="1" t="s">
        <v>7</v>
      </c>
      <c r="C129" s="12">
        <v>1</v>
      </c>
      <c r="D129" s="19">
        <v>3085</v>
      </c>
    </row>
    <row r="130" spans="1:4" x14ac:dyDescent="0.25">
      <c r="B130" s="1" t="s">
        <v>73</v>
      </c>
      <c r="C130" s="15">
        <v>17</v>
      </c>
      <c r="D130" s="29">
        <v>1291.83</v>
      </c>
    </row>
    <row r="131" spans="1:4" x14ac:dyDescent="0.25">
      <c r="B131" s="1" t="s">
        <v>70</v>
      </c>
      <c r="C131" s="15">
        <v>17</v>
      </c>
      <c r="D131" s="29">
        <v>2549.83</v>
      </c>
    </row>
    <row r="132" spans="1:4" x14ac:dyDescent="0.25">
      <c r="C132" s="14"/>
      <c r="D132" s="14"/>
    </row>
    <row r="133" spans="1:4" x14ac:dyDescent="0.25">
      <c r="A133" s="5" t="s">
        <v>95</v>
      </c>
      <c r="B133" s="5" t="s">
        <v>69</v>
      </c>
      <c r="C133" s="14">
        <v>17</v>
      </c>
      <c r="D133" s="30">
        <v>6205</v>
      </c>
    </row>
    <row r="134" spans="1:4" ht="15.75" thickBot="1" x14ac:dyDescent="0.3">
      <c r="B134" s="5" t="s">
        <v>74</v>
      </c>
      <c r="C134" s="14">
        <v>15</v>
      </c>
      <c r="D134" s="31">
        <v>1335</v>
      </c>
    </row>
    <row r="135" spans="1:4" ht="15.75" thickTop="1" x14ac:dyDescent="0.25">
      <c r="C135" s="13" t="s">
        <v>0</v>
      </c>
      <c r="D135" s="24">
        <f>SUM(D118:D134)</f>
        <v>23831.629999999997</v>
      </c>
    </row>
    <row r="138" spans="1:4" ht="15.75" thickBot="1" x14ac:dyDescent="0.3">
      <c r="A138" s="3" t="s">
        <v>38</v>
      </c>
      <c r="B138" s="11" t="s">
        <v>4</v>
      </c>
      <c r="C138" s="11" t="s">
        <v>1</v>
      </c>
      <c r="D138" s="11" t="s">
        <v>2</v>
      </c>
    </row>
    <row r="139" spans="1:4" x14ac:dyDescent="0.25">
      <c r="A139" s="6" t="s">
        <v>50</v>
      </c>
      <c r="C139" s="14"/>
      <c r="D139" s="22"/>
    </row>
    <row r="140" spans="1:4" x14ac:dyDescent="0.25">
      <c r="A140" s="2" t="s">
        <v>86</v>
      </c>
      <c r="B140" s="5" t="s">
        <v>67</v>
      </c>
      <c r="C140" s="14">
        <v>6</v>
      </c>
      <c r="D140" s="19">
        <v>514.04</v>
      </c>
    </row>
    <row r="141" spans="1:4" x14ac:dyDescent="0.25">
      <c r="A141" s="4"/>
      <c r="B141" s="5" t="s">
        <v>68</v>
      </c>
      <c r="C141" s="14">
        <v>3</v>
      </c>
      <c r="D141" s="19">
        <v>7740</v>
      </c>
    </row>
    <row r="142" spans="1:4" x14ac:dyDescent="0.25">
      <c r="A142" s="4"/>
      <c r="B142" s="5" t="s">
        <v>69</v>
      </c>
      <c r="C142" s="14">
        <v>2</v>
      </c>
      <c r="D142" s="19">
        <v>730</v>
      </c>
    </row>
    <row r="143" spans="1:4" x14ac:dyDescent="0.25">
      <c r="A143" s="4"/>
      <c r="B143" s="5" t="s">
        <v>71</v>
      </c>
      <c r="C143" s="14">
        <v>14</v>
      </c>
      <c r="D143" s="19">
        <v>1791.16</v>
      </c>
    </row>
    <row r="144" spans="1:4" x14ac:dyDescent="0.25">
      <c r="A144" s="4"/>
      <c r="C144" s="14"/>
      <c r="D144" s="19"/>
    </row>
    <row r="145" spans="1:4" x14ac:dyDescent="0.25">
      <c r="A145" s="2" t="s">
        <v>87</v>
      </c>
      <c r="B145" s="5" t="s">
        <v>7</v>
      </c>
      <c r="C145" s="14">
        <v>1</v>
      </c>
      <c r="D145" s="19">
        <v>1725</v>
      </c>
    </row>
    <row r="146" spans="1:4" x14ac:dyDescent="0.25">
      <c r="A146" s="4"/>
      <c r="B146" s="5" t="s">
        <v>8</v>
      </c>
      <c r="C146" s="14">
        <v>1</v>
      </c>
      <c r="D146" s="19">
        <v>365</v>
      </c>
    </row>
    <row r="147" spans="1:4" ht="15.75" thickBot="1" x14ac:dyDescent="0.3">
      <c r="A147" s="4"/>
      <c r="B147" s="5" t="s">
        <v>9</v>
      </c>
      <c r="C147" s="14">
        <v>1</v>
      </c>
      <c r="D147" s="20">
        <v>89</v>
      </c>
    </row>
    <row r="148" spans="1:4" ht="15.75" thickTop="1" x14ac:dyDescent="0.25">
      <c r="C148" s="13" t="s">
        <v>0</v>
      </c>
      <c r="D148" s="21">
        <f>SUM(D139:D147)</f>
        <v>12954.2</v>
      </c>
    </row>
    <row r="150" spans="1:4" x14ac:dyDescent="0.25">
      <c r="A150" s="6" t="s">
        <v>58</v>
      </c>
      <c r="B150" s="1"/>
      <c r="C150" s="12"/>
      <c r="D150" s="19"/>
    </row>
    <row r="151" spans="1:4" x14ac:dyDescent="0.25">
      <c r="A151" s="2" t="s">
        <v>19</v>
      </c>
      <c r="B151" s="1" t="s">
        <v>31</v>
      </c>
      <c r="C151" s="12">
        <v>10</v>
      </c>
      <c r="D151" s="19">
        <v>390.7</v>
      </c>
    </row>
    <row r="152" spans="1:4" x14ac:dyDescent="0.25">
      <c r="A152" s="2"/>
      <c r="B152" s="1" t="s">
        <v>7</v>
      </c>
      <c r="C152" s="12">
        <v>1</v>
      </c>
      <c r="D152" s="19">
        <v>1985</v>
      </c>
    </row>
    <row r="153" spans="1:4" x14ac:dyDescent="0.25">
      <c r="A153" s="2"/>
      <c r="B153" s="1" t="s">
        <v>71</v>
      </c>
      <c r="C153" s="12">
        <v>2</v>
      </c>
      <c r="D153" s="19">
        <v>255.88</v>
      </c>
    </row>
    <row r="154" spans="1:4" x14ac:dyDescent="0.25">
      <c r="A154" s="2"/>
      <c r="B154" s="1" t="s">
        <v>72</v>
      </c>
      <c r="C154" s="12">
        <v>10</v>
      </c>
      <c r="D154" s="19">
        <v>422.1</v>
      </c>
    </row>
    <row r="155" spans="1:4" x14ac:dyDescent="0.25">
      <c r="A155" s="4"/>
      <c r="B155" s="1"/>
      <c r="C155" s="12"/>
      <c r="D155" s="19"/>
    </row>
    <row r="156" spans="1:4" ht="15.75" thickBot="1" x14ac:dyDescent="0.3">
      <c r="A156" s="5" t="s">
        <v>33</v>
      </c>
      <c r="B156" s="1" t="s">
        <v>68</v>
      </c>
      <c r="C156" s="12">
        <v>2</v>
      </c>
      <c r="D156" s="20">
        <v>6170</v>
      </c>
    </row>
    <row r="157" spans="1:4" ht="15.75" thickTop="1" x14ac:dyDescent="0.25">
      <c r="C157" s="13" t="s">
        <v>0</v>
      </c>
      <c r="D157" s="21">
        <f>SUM(D151:D156)</f>
        <v>9223.68</v>
      </c>
    </row>
    <row r="159" spans="1:4" x14ac:dyDescent="0.25">
      <c r="A159" s="6" t="s">
        <v>51</v>
      </c>
      <c r="B159" s="1"/>
      <c r="C159" s="12"/>
      <c r="D159" s="19"/>
    </row>
    <row r="160" spans="1:4" x14ac:dyDescent="0.25">
      <c r="A160" s="2" t="s">
        <v>88</v>
      </c>
      <c r="B160" s="1" t="s">
        <v>68</v>
      </c>
      <c r="C160" s="12">
        <v>4</v>
      </c>
      <c r="D160" s="19">
        <v>9680</v>
      </c>
    </row>
    <row r="161" spans="1:4" x14ac:dyDescent="0.25">
      <c r="A161" s="4"/>
      <c r="B161" s="1"/>
      <c r="C161" s="12"/>
      <c r="D161" s="19"/>
    </row>
    <row r="162" spans="1:4" ht="15.75" thickBot="1" x14ac:dyDescent="0.3">
      <c r="A162" s="2" t="s">
        <v>24</v>
      </c>
      <c r="B162" s="1" t="s">
        <v>68</v>
      </c>
      <c r="C162" s="12">
        <v>4</v>
      </c>
      <c r="D162" s="20">
        <v>9680</v>
      </c>
    </row>
    <row r="163" spans="1:4" ht="15.75" thickTop="1" x14ac:dyDescent="0.25">
      <c r="C163" s="13" t="s">
        <v>0</v>
      </c>
      <c r="D163" s="21">
        <f>SUM(D160:D162)</f>
        <v>19360</v>
      </c>
    </row>
    <row r="165" spans="1:4" x14ac:dyDescent="0.25">
      <c r="A165" s="6" t="s">
        <v>54</v>
      </c>
      <c r="B165" s="1"/>
      <c r="C165" s="12"/>
      <c r="D165" s="19"/>
    </row>
    <row r="166" spans="1:4" x14ac:dyDescent="0.25">
      <c r="A166" s="2" t="s">
        <v>27</v>
      </c>
      <c r="B166" s="1" t="s">
        <v>31</v>
      </c>
      <c r="C166" s="12">
        <v>11</v>
      </c>
      <c r="D166" s="19">
        <v>429.77</v>
      </c>
    </row>
    <row r="167" spans="1:4" x14ac:dyDescent="0.25">
      <c r="A167" s="4"/>
      <c r="B167" s="1" t="s">
        <v>67</v>
      </c>
      <c r="C167" s="12">
        <v>11</v>
      </c>
      <c r="D167" s="19">
        <v>641.89</v>
      </c>
    </row>
    <row r="168" spans="1:4" x14ac:dyDescent="0.25">
      <c r="A168" s="4"/>
      <c r="B168" s="1" t="s">
        <v>68</v>
      </c>
      <c r="C168" s="12">
        <v>12</v>
      </c>
      <c r="D168" s="19">
        <v>37020</v>
      </c>
    </row>
    <row r="169" spans="1:4" ht="15.75" thickBot="1" x14ac:dyDescent="0.3">
      <c r="A169" s="4"/>
      <c r="B169" s="1" t="s">
        <v>71</v>
      </c>
      <c r="C169" s="12">
        <v>2</v>
      </c>
      <c r="D169" s="20">
        <v>255.88</v>
      </c>
    </row>
    <row r="170" spans="1:4" ht="15.75" thickTop="1" x14ac:dyDescent="0.25">
      <c r="C170" s="13" t="s">
        <v>0</v>
      </c>
      <c r="D170" s="21">
        <f>SUM(D166:D169)</f>
        <v>38347.54</v>
      </c>
    </row>
    <row r="184" spans="1:4" ht="15.75" thickBot="1" x14ac:dyDescent="0.3">
      <c r="A184" s="3" t="s">
        <v>38</v>
      </c>
      <c r="B184" s="11" t="s">
        <v>4</v>
      </c>
      <c r="C184" s="11" t="s">
        <v>1</v>
      </c>
      <c r="D184" s="11" t="s">
        <v>2</v>
      </c>
    </row>
    <row r="185" spans="1:4" x14ac:dyDescent="0.25">
      <c r="A185" s="6" t="s">
        <v>46</v>
      </c>
      <c r="B185" s="8"/>
      <c r="C185" s="13"/>
      <c r="D185" s="21"/>
    </row>
    <row r="186" spans="1:4" x14ac:dyDescent="0.25">
      <c r="A186" s="2" t="s">
        <v>79</v>
      </c>
      <c r="B186" s="8" t="s">
        <v>31</v>
      </c>
      <c r="C186" s="15">
        <v>7</v>
      </c>
      <c r="D186" s="23">
        <v>273.49</v>
      </c>
    </row>
    <row r="187" spans="1:4" x14ac:dyDescent="0.25">
      <c r="A187" s="4"/>
      <c r="B187" s="8" t="s">
        <v>25</v>
      </c>
      <c r="C187" s="15">
        <v>3</v>
      </c>
      <c r="D187" s="23">
        <v>705</v>
      </c>
    </row>
    <row r="188" spans="1:4" x14ac:dyDescent="0.25">
      <c r="A188" s="4"/>
      <c r="B188" s="8" t="s">
        <v>68</v>
      </c>
      <c r="C188" s="15">
        <v>2</v>
      </c>
      <c r="D188" s="23">
        <v>6435</v>
      </c>
    </row>
    <row r="189" spans="1:4" x14ac:dyDescent="0.25">
      <c r="A189" s="4"/>
      <c r="B189" s="8" t="s">
        <v>71</v>
      </c>
      <c r="C189" s="15">
        <v>3</v>
      </c>
      <c r="D189" s="23">
        <v>383.82</v>
      </c>
    </row>
    <row r="190" spans="1:4" x14ac:dyDescent="0.25">
      <c r="A190" s="4"/>
      <c r="B190" s="8" t="s">
        <v>70</v>
      </c>
      <c r="C190" s="15">
        <v>5</v>
      </c>
      <c r="D190" s="23">
        <v>749.95</v>
      </c>
    </row>
    <row r="191" spans="1:4" x14ac:dyDescent="0.25">
      <c r="A191" s="8"/>
      <c r="B191" s="8" t="s">
        <v>72</v>
      </c>
      <c r="C191" s="15">
        <v>5</v>
      </c>
      <c r="D191" s="23">
        <v>211.05</v>
      </c>
    </row>
    <row r="192" spans="1:4" x14ac:dyDescent="0.25">
      <c r="A192" s="8"/>
      <c r="B192" s="8"/>
      <c r="C192" s="15"/>
      <c r="D192" s="23"/>
    </row>
    <row r="193" spans="1:4" x14ac:dyDescent="0.25">
      <c r="A193" s="8" t="s">
        <v>80</v>
      </c>
      <c r="B193" s="8" t="s">
        <v>25</v>
      </c>
      <c r="C193" s="15">
        <v>8</v>
      </c>
      <c r="D193" s="23">
        <v>1880</v>
      </c>
    </row>
    <row r="194" spans="1:4" x14ac:dyDescent="0.25">
      <c r="A194" s="8"/>
      <c r="B194" s="8" t="s">
        <v>68</v>
      </c>
      <c r="C194" s="15">
        <v>4</v>
      </c>
      <c r="D194" s="23">
        <v>9680</v>
      </c>
    </row>
    <row r="195" spans="1:4" x14ac:dyDescent="0.25">
      <c r="A195" s="8"/>
      <c r="B195" s="8" t="s">
        <v>69</v>
      </c>
      <c r="C195" s="15">
        <v>4</v>
      </c>
      <c r="D195" s="23">
        <v>1460</v>
      </c>
    </row>
    <row r="196" spans="1:4" x14ac:dyDescent="0.25">
      <c r="A196" s="8"/>
      <c r="B196" s="8" t="s">
        <v>71</v>
      </c>
      <c r="C196" s="15">
        <v>8</v>
      </c>
      <c r="D196" s="23">
        <v>1023.52</v>
      </c>
    </row>
    <row r="197" spans="1:4" x14ac:dyDescent="0.25">
      <c r="A197" s="8"/>
      <c r="B197" s="8" t="s">
        <v>74</v>
      </c>
      <c r="C197" s="15">
        <v>8</v>
      </c>
      <c r="D197" s="23">
        <v>712</v>
      </c>
    </row>
    <row r="198" spans="1:4" x14ac:dyDescent="0.25">
      <c r="A198" s="8"/>
      <c r="B198" s="8" t="s">
        <v>72</v>
      </c>
      <c r="C198" s="15">
        <v>8</v>
      </c>
      <c r="D198" s="23">
        <v>337.68</v>
      </c>
    </row>
    <row r="199" spans="1:4" ht="15.75" thickBot="1" x14ac:dyDescent="0.3">
      <c r="A199" s="8"/>
      <c r="B199" s="8" t="s">
        <v>81</v>
      </c>
      <c r="C199" s="15">
        <v>2</v>
      </c>
      <c r="D199" s="26">
        <v>219.26</v>
      </c>
    </row>
    <row r="200" spans="1:4" ht="15.75" thickTop="1" x14ac:dyDescent="0.25">
      <c r="A200" s="8"/>
      <c r="B200" s="8"/>
      <c r="C200" s="13" t="s">
        <v>0</v>
      </c>
      <c r="D200" s="21">
        <f>SUM(D186:D199)</f>
        <v>24070.769999999997</v>
      </c>
    </row>
    <row r="202" spans="1:4" x14ac:dyDescent="0.25">
      <c r="A202" s="6" t="s">
        <v>60</v>
      </c>
      <c r="B202" s="1"/>
      <c r="C202" s="12"/>
      <c r="D202" s="19"/>
    </row>
    <row r="203" spans="1:4" x14ac:dyDescent="0.25">
      <c r="A203" s="2" t="s">
        <v>97</v>
      </c>
      <c r="B203" s="1" t="s">
        <v>31</v>
      </c>
      <c r="C203" s="12">
        <v>3</v>
      </c>
      <c r="D203" s="19">
        <v>117.21</v>
      </c>
    </row>
    <row r="204" spans="1:4" x14ac:dyDescent="0.25">
      <c r="A204" s="2"/>
      <c r="B204" s="1" t="s">
        <v>7</v>
      </c>
      <c r="C204" s="12">
        <v>1</v>
      </c>
      <c r="D204" s="19">
        <v>3085</v>
      </c>
    </row>
    <row r="205" spans="1:4" x14ac:dyDescent="0.25">
      <c r="A205" s="2"/>
      <c r="B205" s="1" t="s">
        <v>73</v>
      </c>
      <c r="C205" s="12">
        <v>2</v>
      </c>
      <c r="D205" s="19">
        <v>151.97999999999999</v>
      </c>
    </row>
    <row r="206" spans="1:4" x14ac:dyDescent="0.25">
      <c r="A206" s="2"/>
      <c r="B206" s="1" t="s">
        <v>71</v>
      </c>
      <c r="C206" s="12">
        <v>2</v>
      </c>
      <c r="D206" s="19">
        <v>255.88</v>
      </c>
    </row>
    <row r="207" spans="1:4" x14ac:dyDescent="0.25">
      <c r="A207" s="2"/>
      <c r="B207" s="1" t="s">
        <v>70</v>
      </c>
      <c r="C207" s="12">
        <v>3</v>
      </c>
      <c r="D207" s="19">
        <v>449.97</v>
      </c>
    </row>
    <row r="208" spans="1:4" x14ac:dyDescent="0.25">
      <c r="A208" s="4"/>
      <c r="B208" s="1"/>
      <c r="C208" s="12"/>
      <c r="D208" s="19"/>
    </row>
    <row r="209" spans="1:4" x14ac:dyDescent="0.25">
      <c r="A209" s="2" t="s">
        <v>21</v>
      </c>
      <c r="B209" s="1" t="s">
        <v>67</v>
      </c>
      <c r="C209" s="12">
        <v>5</v>
      </c>
      <c r="D209" s="19">
        <v>264.95</v>
      </c>
    </row>
    <row r="210" spans="1:4" x14ac:dyDescent="0.25">
      <c r="A210" s="4"/>
      <c r="B210" s="1" t="s">
        <v>71</v>
      </c>
      <c r="C210" s="12">
        <v>5</v>
      </c>
      <c r="D210" s="19">
        <v>639.70000000000005</v>
      </c>
    </row>
    <row r="211" spans="1:4" ht="15.75" thickBot="1" x14ac:dyDescent="0.3">
      <c r="A211" s="4"/>
      <c r="B211" s="1" t="s">
        <v>70</v>
      </c>
      <c r="C211" s="12">
        <v>5</v>
      </c>
      <c r="D211" s="20">
        <v>749.95</v>
      </c>
    </row>
    <row r="212" spans="1:4" ht="15.75" thickTop="1" x14ac:dyDescent="0.25">
      <c r="C212" s="13" t="s">
        <v>0</v>
      </c>
      <c r="D212" s="24">
        <f>SUM(D203:D211)</f>
        <v>5714.6399999999994</v>
      </c>
    </row>
    <row r="214" spans="1:4" x14ac:dyDescent="0.25">
      <c r="A214" s="6" t="s">
        <v>45</v>
      </c>
      <c r="B214" s="1"/>
      <c r="C214" s="12"/>
      <c r="D214" s="19"/>
    </row>
    <row r="215" spans="1:4" x14ac:dyDescent="0.25">
      <c r="A215" s="2" t="s">
        <v>17</v>
      </c>
      <c r="B215" s="1" t="s">
        <v>69</v>
      </c>
      <c r="C215" s="12">
        <v>5</v>
      </c>
      <c r="D215" s="19">
        <v>1825</v>
      </c>
    </row>
    <row r="216" spans="1:4" x14ac:dyDescent="0.25">
      <c r="A216" s="2"/>
      <c r="B216" s="1"/>
      <c r="C216" s="12"/>
      <c r="D216" s="19"/>
    </row>
    <row r="217" spans="1:4" x14ac:dyDescent="0.25">
      <c r="A217" s="2" t="s">
        <v>78</v>
      </c>
      <c r="B217" s="1" t="s">
        <v>67</v>
      </c>
      <c r="C217" s="12">
        <v>9</v>
      </c>
      <c r="D217" s="19">
        <v>667.56</v>
      </c>
    </row>
    <row r="218" spans="1:4" x14ac:dyDescent="0.25">
      <c r="A218" s="2"/>
      <c r="B218" s="1" t="s">
        <v>25</v>
      </c>
      <c r="C218" s="12">
        <v>9</v>
      </c>
      <c r="D218" s="19">
        <v>1323</v>
      </c>
    </row>
    <row r="219" spans="1:4" x14ac:dyDescent="0.25">
      <c r="A219" s="2"/>
      <c r="B219" s="1" t="s">
        <v>69</v>
      </c>
      <c r="C219" s="12">
        <v>2</v>
      </c>
      <c r="D219" s="19">
        <v>730</v>
      </c>
    </row>
    <row r="220" spans="1:4" x14ac:dyDescent="0.25">
      <c r="A220" s="2"/>
      <c r="B220" s="1" t="s">
        <v>70</v>
      </c>
      <c r="C220" s="12">
        <v>9</v>
      </c>
      <c r="D220" s="19">
        <v>1349.91</v>
      </c>
    </row>
    <row r="221" spans="1:4" ht="15.75" thickBot="1" x14ac:dyDescent="0.3">
      <c r="A221" s="2"/>
      <c r="B221" s="1" t="s">
        <v>64</v>
      </c>
      <c r="C221" s="12">
        <v>9</v>
      </c>
      <c r="D221" s="20">
        <v>379.89</v>
      </c>
    </row>
    <row r="222" spans="1:4" ht="15.75" thickTop="1" x14ac:dyDescent="0.25">
      <c r="A222" s="8"/>
      <c r="B222" s="8"/>
      <c r="C222" s="13" t="s">
        <v>0</v>
      </c>
      <c r="D222" s="21">
        <f>SUM(D215:D221)</f>
        <v>6275.36</v>
      </c>
    </row>
    <row r="230" spans="1:4" ht="15.75" thickBot="1" x14ac:dyDescent="0.3">
      <c r="A230" s="3" t="s">
        <v>38</v>
      </c>
      <c r="B230" s="11" t="s">
        <v>4</v>
      </c>
      <c r="C230" s="11" t="s">
        <v>1</v>
      </c>
      <c r="D230" s="11" t="s">
        <v>2</v>
      </c>
    </row>
    <row r="231" spans="1:4" x14ac:dyDescent="0.25">
      <c r="A231" s="6" t="s">
        <v>42</v>
      </c>
      <c r="B231" s="1"/>
      <c r="C231" s="12"/>
      <c r="D231" s="18"/>
    </row>
    <row r="232" spans="1:4" x14ac:dyDescent="0.25">
      <c r="A232" s="5" t="s">
        <v>5</v>
      </c>
      <c r="B232" s="5" t="s">
        <v>67</v>
      </c>
      <c r="C232" s="14">
        <v>9</v>
      </c>
      <c r="D232" s="19">
        <v>476.91</v>
      </c>
    </row>
    <row r="233" spans="1:4" x14ac:dyDescent="0.25">
      <c r="B233" s="5" t="s">
        <v>68</v>
      </c>
      <c r="C233" s="14">
        <v>2</v>
      </c>
      <c r="D233" s="19">
        <v>3450</v>
      </c>
    </row>
    <row r="234" spans="1:4" x14ac:dyDescent="0.25">
      <c r="B234" s="5" t="s">
        <v>70</v>
      </c>
      <c r="C234" s="14">
        <v>9</v>
      </c>
      <c r="D234" s="19">
        <v>1349.91</v>
      </c>
    </row>
    <row r="235" spans="1:4" x14ac:dyDescent="0.25">
      <c r="C235" s="14"/>
      <c r="D235" s="19"/>
    </row>
    <row r="236" spans="1:4" x14ac:dyDescent="0.25">
      <c r="A236" s="5" t="s">
        <v>37</v>
      </c>
      <c r="B236" s="5" t="s">
        <v>31</v>
      </c>
      <c r="C236" s="14">
        <v>13</v>
      </c>
      <c r="D236" s="19">
        <v>634</v>
      </c>
    </row>
    <row r="237" spans="1:4" x14ac:dyDescent="0.25">
      <c r="B237" s="5" t="s">
        <v>67</v>
      </c>
      <c r="C237" s="14">
        <v>5</v>
      </c>
      <c r="D237" s="19">
        <v>346.7</v>
      </c>
    </row>
    <row r="238" spans="1:4" x14ac:dyDescent="0.25">
      <c r="B238" s="5" t="s">
        <v>69</v>
      </c>
      <c r="C238" s="14">
        <v>3</v>
      </c>
      <c r="D238" s="19">
        <v>1095</v>
      </c>
    </row>
    <row r="239" spans="1:4" ht="15.75" thickBot="1" x14ac:dyDescent="0.3">
      <c r="B239" s="5" t="s">
        <v>71</v>
      </c>
      <c r="C239" s="14">
        <v>10</v>
      </c>
      <c r="D239" s="20">
        <v>1279.4000000000001</v>
      </c>
    </row>
    <row r="240" spans="1:4" ht="15.75" thickTop="1" x14ac:dyDescent="0.25">
      <c r="C240" s="13" t="s">
        <v>0</v>
      </c>
      <c r="D240" s="21">
        <f>SUM(D232:D239)</f>
        <v>8631.92</v>
      </c>
    </row>
    <row r="242" spans="1:4" x14ac:dyDescent="0.25">
      <c r="A242" s="6" t="s">
        <v>59</v>
      </c>
      <c r="B242" s="1"/>
      <c r="C242" s="12"/>
      <c r="D242" s="19"/>
    </row>
    <row r="243" spans="1:4" x14ac:dyDescent="0.25">
      <c r="A243" s="2" t="s">
        <v>32</v>
      </c>
      <c r="B243" s="1" t="s">
        <v>31</v>
      </c>
      <c r="C243" s="12">
        <v>11</v>
      </c>
      <c r="D243" s="19">
        <v>546</v>
      </c>
    </row>
    <row r="244" spans="1:4" x14ac:dyDescent="0.25">
      <c r="A244" s="4"/>
      <c r="B244" s="1" t="s">
        <v>67</v>
      </c>
      <c r="C244" s="12">
        <v>12</v>
      </c>
      <c r="D244" s="19">
        <v>1012.78</v>
      </c>
    </row>
    <row r="245" spans="1:4" x14ac:dyDescent="0.25">
      <c r="A245" s="4"/>
      <c r="B245" s="1" t="s">
        <v>25</v>
      </c>
      <c r="C245" s="12">
        <v>11</v>
      </c>
      <c r="D245" s="19">
        <v>2585</v>
      </c>
    </row>
    <row r="246" spans="1:4" x14ac:dyDescent="0.25">
      <c r="A246" s="4"/>
      <c r="B246" s="1" t="s">
        <v>68</v>
      </c>
      <c r="C246" s="12">
        <v>2</v>
      </c>
      <c r="D246" s="19">
        <v>6170</v>
      </c>
    </row>
    <row r="247" spans="1:4" x14ac:dyDescent="0.25">
      <c r="A247" s="4"/>
      <c r="B247" s="1" t="s">
        <v>69</v>
      </c>
      <c r="C247" s="12">
        <v>2</v>
      </c>
      <c r="D247" s="19">
        <v>730</v>
      </c>
    </row>
    <row r="248" spans="1:4" x14ac:dyDescent="0.25">
      <c r="B248" s="1" t="s">
        <v>71</v>
      </c>
      <c r="C248" s="12">
        <v>11</v>
      </c>
      <c r="D248" s="19">
        <v>1407.34</v>
      </c>
    </row>
    <row r="249" spans="1:4" x14ac:dyDescent="0.25">
      <c r="B249" s="1"/>
      <c r="C249" s="12"/>
      <c r="D249" s="19"/>
    </row>
    <row r="250" spans="1:4" x14ac:dyDescent="0.25">
      <c r="A250" s="5" t="s">
        <v>96</v>
      </c>
      <c r="B250" s="1" t="s">
        <v>31</v>
      </c>
      <c r="C250" s="12">
        <v>3</v>
      </c>
      <c r="D250" s="19">
        <v>150</v>
      </c>
    </row>
    <row r="251" spans="1:4" x14ac:dyDescent="0.25">
      <c r="B251" s="1" t="s">
        <v>67</v>
      </c>
      <c r="C251" s="12">
        <v>3</v>
      </c>
      <c r="D251" s="19">
        <v>260.07</v>
      </c>
    </row>
    <row r="252" spans="1:4" x14ac:dyDescent="0.25">
      <c r="B252" s="1" t="s">
        <v>25</v>
      </c>
      <c r="C252" s="12">
        <v>3</v>
      </c>
      <c r="D252" s="19">
        <v>705</v>
      </c>
    </row>
    <row r="253" spans="1:4" x14ac:dyDescent="0.25">
      <c r="B253" s="1" t="s">
        <v>69</v>
      </c>
      <c r="C253" s="12">
        <v>3</v>
      </c>
      <c r="D253" s="19">
        <v>1095</v>
      </c>
    </row>
    <row r="254" spans="1:4" x14ac:dyDescent="0.25">
      <c r="B254" s="1" t="s">
        <v>73</v>
      </c>
      <c r="C254" s="12">
        <v>3</v>
      </c>
      <c r="D254" s="19">
        <v>227.97</v>
      </c>
    </row>
    <row r="255" spans="1:4" x14ac:dyDescent="0.25">
      <c r="B255" s="1" t="s">
        <v>71</v>
      </c>
      <c r="C255" s="12">
        <v>3</v>
      </c>
      <c r="D255" s="19">
        <v>383.82</v>
      </c>
    </row>
    <row r="256" spans="1:4" x14ac:dyDescent="0.25">
      <c r="B256" s="1" t="s">
        <v>70</v>
      </c>
      <c r="C256" s="12">
        <v>3</v>
      </c>
      <c r="D256" s="19">
        <v>449.97</v>
      </c>
    </row>
    <row r="257" spans="1:4" x14ac:dyDescent="0.25">
      <c r="B257" s="1" t="s">
        <v>72</v>
      </c>
      <c r="C257" s="12">
        <v>3</v>
      </c>
      <c r="D257" s="19">
        <v>126.63</v>
      </c>
    </row>
    <row r="258" spans="1:4" ht="15.75" thickBot="1" x14ac:dyDescent="0.3">
      <c r="B258" s="1" t="s">
        <v>81</v>
      </c>
      <c r="C258" s="15">
        <v>3</v>
      </c>
      <c r="D258" s="26">
        <v>328.89</v>
      </c>
    </row>
    <row r="259" spans="1:4" ht="15.75" thickTop="1" x14ac:dyDescent="0.25">
      <c r="B259" s="1"/>
      <c r="C259" s="13" t="s">
        <v>0</v>
      </c>
      <c r="D259" s="24">
        <f>SUM(D243:D258)</f>
        <v>16178.469999999996</v>
      </c>
    </row>
    <row r="261" spans="1:4" x14ac:dyDescent="0.25">
      <c r="A261" s="6" t="s">
        <v>48</v>
      </c>
      <c r="B261" s="2"/>
      <c r="C261" s="17"/>
      <c r="D261" s="23"/>
    </row>
    <row r="262" spans="1:4" x14ac:dyDescent="0.25">
      <c r="A262" s="2" t="s">
        <v>84</v>
      </c>
      <c r="B262" s="2" t="s">
        <v>31</v>
      </c>
      <c r="C262" s="17">
        <v>7</v>
      </c>
      <c r="D262" s="23">
        <v>340</v>
      </c>
    </row>
    <row r="263" spans="1:4" x14ac:dyDescent="0.25">
      <c r="A263" s="4"/>
      <c r="B263" s="2" t="s">
        <v>73</v>
      </c>
      <c r="C263" s="17">
        <v>5</v>
      </c>
      <c r="D263" s="23">
        <v>379.95</v>
      </c>
    </row>
    <row r="264" spans="1:4" x14ac:dyDescent="0.25">
      <c r="A264" s="4"/>
      <c r="B264" s="2" t="s">
        <v>71</v>
      </c>
      <c r="C264" s="17">
        <v>5</v>
      </c>
      <c r="D264" s="23">
        <v>639.70000000000005</v>
      </c>
    </row>
    <row r="265" spans="1:4" x14ac:dyDescent="0.25">
      <c r="A265" s="4"/>
      <c r="B265" s="2" t="s">
        <v>74</v>
      </c>
      <c r="C265" s="17">
        <v>5</v>
      </c>
      <c r="D265" s="23">
        <v>445</v>
      </c>
    </row>
    <row r="266" spans="1:4" x14ac:dyDescent="0.25">
      <c r="A266" s="4"/>
      <c r="B266" s="2" t="s">
        <v>70</v>
      </c>
      <c r="C266" s="17">
        <v>5</v>
      </c>
      <c r="D266" s="23">
        <v>749.95</v>
      </c>
    </row>
    <row r="267" spans="1:4" x14ac:dyDescent="0.25">
      <c r="A267" s="4"/>
      <c r="B267" s="2" t="s">
        <v>72</v>
      </c>
      <c r="C267" s="17">
        <v>5</v>
      </c>
      <c r="D267" s="23">
        <v>211.05</v>
      </c>
    </row>
    <row r="268" spans="1:4" x14ac:dyDescent="0.25">
      <c r="A268" s="4"/>
      <c r="B268" s="2" t="s">
        <v>83</v>
      </c>
      <c r="C268" s="17">
        <v>2</v>
      </c>
      <c r="D268" s="23">
        <v>390.08</v>
      </c>
    </row>
    <row r="269" spans="1:4" x14ac:dyDescent="0.25">
      <c r="A269" s="4"/>
      <c r="B269" s="2" t="s">
        <v>81</v>
      </c>
      <c r="C269" s="17">
        <v>3</v>
      </c>
      <c r="D269" s="23">
        <v>328.89</v>
      </c>
    </row>
    <row r="270" spans="1:4" x14ac:dyDescent="0.25">
      <c r="A270" s="4"/>
      <c r="B270" s="2"/>
      <c r="C270" s="17"/>
      <c r="D270" s="23"/>
    </row>
    <row r="271" spans="1:4" ht="15.75" thickBot="1" x14ac:dyDescent="0.3">
      <c r="A271" s="2" t="s">
        <v>28</v>
      </c>
      <c r="B271" s="2" t="s">
        <v>68</v>
      </c>
      <c r="C271" s="17">
        <v>3</v>
      </c>
      <c r="D271" s="26">
        <v>7260</v>
      </c>
    </row>
    <row r="272" spans="1:4" ht="15.75" thickTop="1" x14ac:dyDescent="0.25">
      <c r="A272" s="8"/>
      <c r="B272" s="8"/>
      <c r="C272" s="13" t="s">
        <v>0</v>
      </c>
      <c r="D272" s="21">
        <f>SUM(D262:D271)</f>
        <v>10744.62</v>
      </c>
    </row>
    <row r="276" spans="1:4" ht="15.75" thickBot="1" x14ac:dyDescent="0.3">
      <c r="A276" s="3" t="s">
        <v>38</v>
      </c>
      <c r="B276" s="11" t="s">
        <v>4</v>
      </c>
      <c r="C276" s="11" t="s">
        <v>1</v>
      </c>
      <c r="D276" s="11" t="s">
        <v>2</v>
      </c>
    </row>
    <row r="277" spans="1:4" x14ac:dyDescent="0.25">
      <c r="A277" s="6" t="s">
        <v>52</v>
      </c>
      <c r="B277" s="1"/>
      <c r="C277" s="12"/>
      <c r="D277" s="19"/>
    </row>
    <row r="278" spans="1:4" x14ac:dyDescent="0.25">
      <c r="A278" s="2" t="s">
        <v>35</v>
      </c>
      <c r="B278" s="1" t="s">
        <v>67</v>
      </c>
      <c r="C278" s="12">
        <v>10</v>
      </c>
      <c r="D278" s="19">
        <v>587.9</v>
      </c>
    </row>
    <row r="279" spans="1:4" ht="15.75" thickBot="1" x14ac:dyDescent="0.3">
      <c r="A279" s="4"/>
      <c r="B279" s="1" t="s">
        <v>68</v>
      </c>
      <c r="C279" s="12">
        <v>2</v>
      </c>
      <c r="D279" s="20">
        <v>4840</v>
      </c>
    </row>
    <row r="280" spans="1:4" ht="15.75" thickTop="1" x14ac:dyDescent="0.25">
      <c r="C280" s="13" t="s">
        <v>0</v>
      </c>
      <c r="D280" s="21">
        <f>SUM(D278:D279)</f>
        <v>5427.9</v>
      </c>
    </row>
    <row r="282" spans="1:4" x14ac:dyDescent="0.25">
      <c r="A282" s="6" t="s">
        <v>39</v>
      </c>
      <c r="B282" s="1"/>
      <c r="C282" s="12"/>
      <c r="D282" s="18"/>
    </row>
    <row r="283" spans="1:4" x14ac:dyDescent="0.25">
      <c r="A283" s="2"/>
      <c r="B283" s="1"/>
      <c r="C283" s="12"/>
      <c r="D283" s="18"/>
    </row>
    <row r="284" spans="1:4" x14ac:dyDescent="0.25">
      <c r="A284" s="2" t="s">
        <v>34</v>
      </c>
      <c r="B284" s="1" t="s">
        <v>67</v>
      </c>
      <c r="C284" s="12">
        <v>4</v>
      </c>
      <c r="D284" s="19">
        <v>283.36</v>
      </c>
    </row>
    <row r="285" spans="1:4" x14ac:dyDescent="0.25">
      <c r="A285" s="2"/>
      <c r="B285" s="1" t="s">
        <v>68</v>
      </c>
      <c r="C285" s="12">
        <v>3</v>
      </c>
      <c r="D285" s="19">
        <v>5175</v>
      </c>
    </row>
    <row r="286" spans="1:4" x14ac:dyDescent="0.25">
      <c r="A286" s="2"/>
      <c r="B286" s="1" t="s">
        <v>69</v>
      </c>
      <c r="C286" s="12">
        <v>2</v>
      </c>
      <c r="D286" s="19">
        <v>730</v>
      </c>
    </row>
    <row r="287" spans="1:4" ht="15.75" thickBot="1" x14ac:dyDescent="0.3">
      <c r="A287" s="2"/>
      <c r="B287" s="1" t="s">
        <v>70</v>
      </c>
      <c r="C287" s="12">
        <v>4</v>
      </c>
      <c r="D287" s="20">
        <v>599.96</v>
      </c>
    </row>
    <row r="288" spans="1:4" ht="15.75" thickTop="1" x14ac:dyDescent="0.25">
      <c r="A288" s="2"/>
      <c r="C288" s="13" t="s">
        <v>0</v>
      </c>
      <c r="D288" s="21">
        <f>SUM(D283:D287)</f>
        <v>6788.32</v>
      </c>
    </row>
    <row r="289" spans="1:4" x14ac:dyDescent="0.25">
      <c r="A289" s="2"/>
      <c r="C289" s="13"/>
      <c r="D289" s="21"/>
    </row>
    <row r="290" spans="1:4" x14ac:dyDescent="0.25">
      <c r="A290" s="6" t="s">
        <v>56</v>
      </c>
      <c r="C290" s="13"/>
      <c r="D290" s="21"/>
    </row>
    <row r="291" spans="1:4" ht="15.75" thickBot="1" x14ac:dyDescent="0.3">
      <c r="A291" s="5" t="s">
        <v>92</v>
      </c>
      <c r="B291" s="5" t="s">
        <v>68</v>
      </c>
      <c r="C291" s="15">
        <v>2</v>
      </c>
      <c r="D291" s="26">
        <v>4840</v>
      </c>
    </row>
    <row r="292" spans="1:4" ht="15.75" thickTop="1" x14ac:dyDescent="0.25">
      <c r="C292" s="13" t="s">
        <v>0</v>
      </c>
      <c r="D292" s="21">
        <f>SUM(D291)</f>
        <v>4840</v>
      </c>
    </row>
    <row r="293" spans="1:4" x14ac:dyDescent="0.25">
      <c r="A293" s="1"/>
    </row>
    <row r="294" spans="1:4" x14ac:dyDescent="0.25">
      <c r="A294" s="6" t="s">
        <v>49</v>
      </c>
      <c r="B294" s="8"/>
      <c r="C294" s="13"/>
      <c r="D294" s="21"/>
    </row>
    <row r="295" spans="1:4" x14ac:dyDescent="0.25">
      <c r="A295" s="2" t="s">
        <v>85</v>
      </c>
      <c r="B295" s="8" t="s">
        <v>31</v>
      </c>
      <c r="C295" s="28">
        <v>8</v>
      </c>
      <c r="D295" s="23">
        <v>392</v>
      </c>
    </row>
    <row r="296" spans="1:4" x14ac:dyDescent="0.25">
      <c r="A296" s="4"/>
      <c r="B296" s="8" t="s">
        <v>67</v>
      </c>
      <c r="C296" s="15">
        <v>8</v>
      </c>
      <c r="D296" s="23">
        <v>651.52</v>
      </c>
    </row>
    <row r="297" spans="1:4" x14ac:dyDescent="0.25">
      <c r="A297" s="4"/>
      <c r="B297" s="8" t="s">
        <v>25</v>
      </c>
      <c r="C297" s="15">
        <v>16</v>
      </c>
      <c r="D297" s="23">
        <v>592</v>
      </c>
    </row>
    <row r="298" spans="1:4" x14ac:dyDescent="0.25">
      <c r="A298" s="4"/>
      <c r="B298" s="8" t="s">
        <v>68</v>
      </c>
      <c r="C298" s="15">
        <v>8</v>
      </c>
      <c r="D298" s="23">
        <v>26800</v>
      </c>
    </row>
    <row r="299" spans="1:4" x14ac:dyDescent="0.25">
      <c r="A299" s="4"/>
      <c r="B299" s="8" t="s">
        <v>69</v>
      </c>
      <c r="C299" s="15">
        <v>8</v>
      </c>
      <c r="D299" s="23">
        <v>2920</v>
      </c>
    </row>
    <row r="300" spans="1:4" x14ac:dyDescent="0.25">
      <c r="A300" s="4"/>
      <c r="B300" s="8" t="s">
        <v>71</v>
      </c>
      <c r="C300" s="15">
        <v>8</v>
      </c>
      <c r="D300" s="23">
        <v>1023.52</v>
      </c>
    </row>
    <row r="301" spans="1:4" x14ac:dyDescent="0.25">
      <c r="A301" s="4"/>
      <c r="B301" s="8" t="s">
        <v>70</v>
      </c>
      <c r="C301" s="15">
        <v>8</v>
      </c>
      <c r="D301" s="23">
        <v>1199.92</v>
      </c>
    </row>
    <row r="302" spans="1:4" x14ac:dyDescent="0.25">
      <c r="A302" s="4"/>
      <c r="B302" s="8" t="s">
        <v>72</v>
      </c>
      <c r="C302" s="15">
        <v>8</v>
      </c>
      <c r="D302" s="23">
        <v>337.68</v>
      </c>
    </row>
    <row r="303" spans="1:4" x14ac:dyDescent="0.25">
      <c r="B303" s="8" t="s">
        <v>83</v>
      </c>
      <c r="C303" s="15">
        <v>8</v>
      </c>
      <c r="D303" s="29">
        <v>1560.32</v>
      </c>
    </row>
    <row r="304" spans="1:4" ht="15.75" thickBot="1" x14ac:dyDescent="0.3">
      <c r="A304" s="4"/>
      <c r="B304" s="8" t="s">
        <v>81</v>
      </c>
      <c r="C304" s="15">
        <v>8</v>
      </c>
      <c r="D304" s="26">
        <v>877.04</v>
      </c>
    </row>
    <row r="305" spans="3:4" ht="15.75" thickTop="1" x14ac:dyDescent="0.25">
      <c r="C305" s="13" t="s">
        <v>0</v>
      </c>
      <c r="D305" s="21">
        <f>SUM(D295:D304)</f>
        <v>36354</v>
      </c>
    </row>
    <row r="308" spans="3:4" x14ac:dyDescent="0.25">
      <c r="C308" s="35" t="s">
        <v>3</v>
      </c>
      <c r="D308" s="36">
        <f>(D18+D45+D65+D75+D89+D98+D115+D135+D148+D157+D163+D170+D200+D212+D222+D240+D259+D272+D280+D288+D305+D292)</f>
        <v>426086.73999999993</v>
      </c>
    </row>
  </sheetData>
  <pageMargins left="0.7" right="0.7" top="0.75" bottom="0.75" header="0.3" footer="0.3"/>
  <pageSetup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Alphabetical Order by County</vt:lpstr>
      <vt:lpstr>SI-F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S. Thieret</dc:creator>
  <cp:lastModifiedBy>Ashley N. Metelski</cp:lastModifiedBy>
  <cp:lastPrinted>2024-06-18T16:37:27Z</cp:lastPrinted>
  <dcterms:created xsi:type="dcterms:W3CDTF">2022-06-30T15:39:26Z</dcterms:created>
  <dcterms:modified xsi:type="dcterms:W3CDTF">2024-06-18T16:37:29Z</dcterms:modified>
</cp:coreProperties>
</file>